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\\192.168.15.44\drpaem\srpa\CRPA\Raportari Ord 83_2021-standard indic perform\Rapoarte DRRPAE-EE si GN puse pe site-ul ANRE\2024\Postate pe site-ul ANRE-Rap anual 2024 si Anexele 1 si 2\"/>
    </mc:Choice>
  </mc:AlternateContent>
  <xr:revisionPtr revIDLastSave="0" documentId="13_ncr:1_{1C3AC19E-BF70-4D96-918E-D2351366FA2C}" xr6:coauthVersionLast="47" xr6:coauthVersionMax="47" xr10:uidLastSave="{00000000-0000-0000-0000-000000000000}"/>
  <bookViews>
    <workbookView xWindow="-108" yWindow="-108" windowWidth="23256" windowHeight="12456" tabRatio="889" activeTab="6" xr2:uid="{071E31A7-B047-46AB-B18A-DEE41ED46A2A}"/>
  </bookViews>
  <sheets>
    <sheet name="Anexa 1" sheetId="93" r:id="rId1"/>
    <sheet name="A6 IMPEX" sheetId="3" r:id="rId2"/>
    <sheet name="ALIVE CAPITAL" sheetId="4" r:id="rId3"/>
    <sheet name="ALRO" sheetId="6" r:id="rId4"/>
    <sheet name="ANCHOR GRUP" sheetId="7" r:id="rId5"/>
    <sheet name="AOT ENERGY" sheetId="94" r:id="rId6"/>
    <sheet name="AXPO ENERGY ROMANIA" sheetId="9" r:id="rId7"/>
    <sheet name="BEST ENERGY" sheetId="10" r:id="rId8"/>
    <sheet name="C.E.T. GOVORA" sheetId="11" r:id="rId9"/>
    <sheet name="Comp Loc de Termoficare COLTERM" sheetId="103" r:id="rId10"/>
    <sheet name="CONTOURGLOBAL SOLUTIONS (PLOIES" sheetId="104" r:id="rId11"/>
    <sheet name="COOPERATIVADEENERGIE FURNIZARE" sheetId="12" r:id="rId12"/>
    <sheet name="COTROCENI PARK" sheetId="13" r:id="rId13"/>
    <sheet name="CREST ENERGY" sheetId="96" r:id="rId14"/>
    <sheet name="DACIA ENERGY SOLUTIONS" sheetId="14" r:id="rId15"/>
    <sheet name="DIGI ROMANIA" sheetId="105" r:id="rId16"/>
    <sheet name="E.ON ENERGIE ROMANIA" sheetId="15" r:id="rId17"/>
    <sheet name="EAST WIND FARM" sheetId="16" r:id="rId18"/>
    <sheet name="EFT FURNIZARE" sheetId="17" r:id="rId19"/>
    <sheet name="EGGER ROMANIA" sheetId="18" r:id="rId20"/>
    <sheet name="ELCATA MHC" sheetId="114" r:id="rId21"/>
    <sheet name="ELECTRIC PLANNERS" sheetId="20" r:id="rId22"/>
    <sheet name="ELECTRICA FURNIZARE" sheetId="21" r:id="rId23"/>
    <sheet name="ELECTRICOM" sheetId="22" r:id="rId24"/>
    <sheet name="Electrificare C.F.R." sheetId="23" r:id="rId25"/>
    <sheet name="ELECTROCARBON" sheetId="24" r:id="rId26"/>
    <sheet name="ELECTROCENTRALE BUCURESTI" sheetId="25" r:id="rId27"/>
    <sheet name="ELECTROMAGNETICA" sheetId="26" r:id="rId28"/>
    <sheet name="ELNET ENERGY" sheetId="29" r:id="rId29"/>
    <sheet name="ELSID" sheetId="27" r:id="rId30"/>
    <sheet name="ENERGY CORE DEVELOPMENT" sheetId="106" r:id="rId31"/>
    <sheet name="ENERGY DISTRIBUTION SERVICES" sheetId="30" r:id="rId32"/>
    <sheet name="ENERGY TECH ENTERA SRL" sheetId="32" r:id="rId33"/>
    <sheet name="ENGIE ROMANIA" sheetId="36" r:id="rId34"/>
    <sheet name="ENTREX SERVICES" sheetId="37" r:id="rId35"/>
    <sheet name="EOL ENERGY" sheetId="38" r:id="rId36"/>
    <sheet name="EYE MALL" sheetId="42" r:id="rId37"/>
    <sheet name="FONDUL DE DEZVOLTARE S.C.E. CU " sheetId="44" r:id="rId38"/>
    <sheet name="GES FURNIZARE " sheetId="97" r:id="rId39"/>
    <sheet name="GETICA 95 COM" sheetId="43" r:id="rId40"/>
    <sheet name="GRENERG" sheetId="46" r:id="rId41"/>
    <sheet name="Hermes Energy International" sheetId="47" r:id="rId42"/>
    <sheet name="ICCO ENERG" sheetId="48" r:id="rId43"/>
    <sheet name="ICPE Electrocond Technologies" sheetId="49" r:id="rId44"/>
    <sheet name="INDUSTRIAL ENERGY" sheetId="50" r:id="rId45"/>
    <sheet name="INDUSTRIAL ENERGY-PRODUCTIE" sheetId="108" r:id="rId46"/>
    <sheet name="Ingka Investments Renewable Ene" sheetId="51" r:id="rId47"/>
    <sheet name="LIBERTY GALATI" sheetId="109" r:id="rId48"/>
    <sheet name="LUXTEN LIGHTING COMPANY" sheetId="54" r:id="rId49"/>
    <sheet name="MAR-TIN SOLAR ENERGY" sheetId="110" r:id="rId50"/>
    <sheet name="MAZARINE ENERGY ROMANIA" sheetId="55" r:id="rId51"/>
    <sheet name="MET ROMANIA ENERGY" sheetId="56" r:id="rId52"/>
    <sheet name="MODERN CALOR" sheetId="58" r:id="rId53"/>
    <sheet name="MONSSON TRADING" sheetId="59" r:id="rId54"/>
    <sheet name="MVM Future Energy Technology" sheetId="60" r:id="rId55"/>
    <sheet name="NEXT ENERGY PARTNERS" sheetId="61" r:id="rId56"/>
    <sheet name="NOVA POWER &amp; GAS" sheetId="62" r:id="rId57"/>
    <sheet name="OMV PETROM" sheetId="63" r:id="rId58"/>
    <sheet name="PETROTEL-LUKOIL" sheetId="98" r:id="rId59"/>
    <sheet name="Photovoltaic Green Project" sheetId="64" r:id="rId60"/>
    <sheet name="PLENERG" sheetId="115" r:id="rId61"/>
    <sheet name="PPC ENERGIE " sheetId="66" r:id="rId62"/>
    <sheet name="PPC ENERGIE MUNTENIA" sheetId="67" r:id="rId63"/>
    <sheet name="PREMIER ENERGY FURNIZARE" sheetId="68" r:id="rId64"/>
    <sheet name="QMB ENERG" sheetId="112" r:id="rId65"/>
    <sheet name="RENOVATIO TRADING" sheetId="69" r:id="rId66"/>
    <sheet name="RES ENERGY SOLUTIONS" sheetId="71" r:id="rId67"/>
    <sheet name="RESTART ENERGY ONE" sheetId="73" r:id="rId68"/>
    <sheet name="ROMELECTRO Bucuresti" sheetId="74" r:id="rId69"/>
    <sheet name="RULMENTI" sheetId="75" r:id="rId70"/>
    <sheet name="SEMA REAL ESTATE" sheetId="76" r:id="rId71"/>
    <sheet name="SKYBASE ENERGY" sheetId="116" r:id="rId72"/>
    <sheet name="Societatea Complexul Energetic " sheetId="77" r:id="rId73"/>
    <sheet name="SPEH Hidroelectrica" sheetId="78" r:id="rId74"/>
    <sheet name="SN &quot;NUCLEARELECTRICA&quot;" sheetId="99" r:id="rId75"/>
    <sheet name="SNGN ROMGAZ" sheetId="79" r:id="rId76"/>
    <sheet name="SOLPRIM" sheetId="80" r:id="rId77"/>
    <sheet name="TERMO PLOIESTI" sheetId="100" r:id="rId78"/>
    <sheet name="TINMAR ENERGY" sheetId="83" r:id="rId79"/>
    <sheet name="TINMAR GREEN ENERGY" sheetId="113" r:id="rId80"/>
    <sheet name="TRANSENERGO COM" sheetId="84" r:id="rId81"/>
    <sheet name="TRANSENERGO MICROHIDRO" sheetId="85" r:id="rId82"/>
    <sheet name="UNITED ENERGY" sheetId="101" r:id="rId83"/>
    <sheet name="UZINSIDER GENERAL CONTRACTOR" sheetId="86" r:id="rId84"/>
    <sheet name="VEOLIA ROMANIA SOLUTII INTEGRAT" sheetId="87" r:id="rId85"/>
    <sheet name="Verbund Wind Power Romania" sheetId="88" r:id="rId86"/>
    <sheet name="VIMETCO MANAGEMENT ROMANIA" sheetId="102" r:id="rId87"/>
    <sheet name="WERK ENERGY" sheetId="91" r:id="rId88"/>
    <sheet name="Sheet1" sheetId="1" r:id="rId89"/>
  </sheets>
  <definedNames>
    <definedName name="_xlnm.Print_Area" localSheetId="0">'Anexa 1'!$A$1:$L$58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7" i="116" l="1"/>
  <c r="K57" i="116"/>
  <c r="L56" i="116"/>
  <c r="K56" i="116"/>
  <c r="L55" i="116"/>
  <c r="K55" i="116"/>
  <c r="L54" i="116"/>
  <c r="K54" i="116"/>
  <c r="L53" i="116"/>
  <c r="K53" i="116"/>
  <c r="L52" i="116"/>
  <c r="K52" i="116"/>
  <c r="L51" i="116"/>
  <c r="K51" i="116"/>
  <c r="L50" i="116"/>
  <c r="K50" i="116"/>
  <c r="L49" i="116"/>
  <c r="K49" i="116"/>
  <c r="L48" i="116"/>
  <c r="K48" i="116"/>
  <c r="L47" i="116"/>
  <c r="K47" i="116"/>
  <c r="L43" i="116"/>
  <c r="K43" i="116"/>
  <c r="L42" i="116"/>
  <c r="K42" i="116"/>
  <c r="L41" i="116"/>
  <c r="K41" i="116"/>
  <c r="L40" i="116"/>
  <c r="K40" i="116"/>
  <c r="L39" i="116"/>
  <c r="K39" i="116"/>
  <c r="L38" i="116"/>
  <c r="K38" i="116"/>
  <c r="L37" i="116"/>
  <c r="K37" i="116"/>
  <c r="L36" i="116"/>
  <c r="K36" i="116"/>
  <c r="L35" i="116"/>
  <c r="K35" i="116"/>
  <c r="L34" i="116"/>
  <c r="K34" i="116"/>
  <c r="L33" i="116"/>
  <c r="K33" i="116"/>
  <c r="L29" i="116"/>
  <c r="K29" i="116"/>
  <c r="L28" i="116"/>
  <c r="K28" i="116"/>
  <c r="L27" i="116"/>
  <c r="K27" i="116"/>
  <c r="L26" i="116"/>
  <c r="K26" i="116"/>
  <c r="L25" i="116"/>
  <c r="K25" i="116"/>
  <c r="L24" i="116"/>
  <c r="K24" i="116"/>
  <c r="L23" i="116"/>
  <c r="K23" i="116"/>
  <c r="L22" i="116"/>
  <c r="K22" i="116"/>
  <c r="L21" i="116"/>
  <c r="K21" i="116"/>
  <c r="L20" i="116"/>
  <c r="K20" i="116"/>
  <c r="L19" i="116"/>
  <c r="K19" i="116"/>
  <c r="L15" i="116"/>
  <c r="K15" i="116"/>
  <c r="L14" i="116"/>
  <c r="K14" i="116"/>
  <c r="L13" i="116"/>
  <c r="K13" i="116"/>
  <c r="L12" i="116"/>
  <c r="K12" i="116"/>
  <c r="L11" i="116"/>
  <c r="K11" i="116"/>
  <c r="L10" i="116"/>
  <c r="K10" i="116"/>
  <c r="L9" i="116"/>
  <c r="K9" i="116"/>
  <c r="L8" i="116"/>
  <c r="K8" i="116"/>
  <c r="L7" i="116"/>
  <c r="K7" i="116"/>
  <c r="L6" i="116"/>
  <c r="K6" i="116"/>
  <c r="L5" i="116"/>
  <c r="K5" i="116"/>
  <c r="L57" i="115"/>
  <c r="K57" i="115"/>
  <c r="L56" i="115"/>
  <c r="K56" i="115"/>
  <c r="L55" i="115"/>
  <c r="K55" i="115"/>
  <c r="L54" i="115"/>
  <c r="K54" i="115"/>
  <c r="L53" i="115"/>
  <c r="K53" i="115"/>
  <c r="L52" i="115"/>
  <c r="K52" i="115"/>
  <c r="L51" i="115"/>
  <c r="K51" i="115"/>
  <c r="L50" i="115"/>
  <c r="K50" i="115"/>
  <c r="L49" i="115"/>
  <c r="K49" i="115"/>
  <c r="L48" i="115"/>
  <c r="K48" i="115"/>
  <c r="L47" i="115"/>
  <c r="K47" i="115"/>
  <c r="L43" i="115"/>
  <c r="K43" i="115"/>
  <c r="L42" i="115"/>
  <c r="K42" i="115"/>
  <c r="L41" i="115"/>
  <c r="K41" i="115"/>
  <c r="L40" i="115"/>
  <c r="K40" i="115"/>
  <c r="L39" i="115"/>
  <c r="K39" i="115"/>
  <c r="L38" i="115"/>
  <c r="K38" i="115"/>
  <c r="L37" i="115"/>
  <c r="K37" i="115"/>
  <c r="L36" i="115"/>
  <c r="K36" i="115"/>
  <c r="L35" i="115"/>
  <c r="K35" i="115"/>
  <c r="L34" i="115"/>
  <c r="K34" i="115"/>
  <c r="L33" i="115"/>
  <c r="K33" i="115"/>
  <c r="L29" i="115"/>
  <c r="K29" i="115"/>
  <c r="L28" i="115"/>
  <c r="K28" i="115"/>
  <c r="L27" i="115"/>
  <c r="K27" i="115"/>
  <c r="L26" i="115"/>
  <c r="K26" i="115"/>
  <c r="L25" i="115"/>
  <c r="K25" i="115"/>
  <c r="L24" i="115"/>
  <c r="K24" i="115"/>
  <c r="L23" i="115"/>
  <c r="K23" i="115"/>
  <c r="L22" i="115"/>
  <c r="K22" i="115"/>
  <c r="L21" i="115"/>
  <c r="K21" i="115"/>
  <c r="L20" i="115"/>
  <c r="K20" i="115"/>
  <c r="L19" i="115"/>
  <c r="K19" i="115"/>
  <c r="L15" i="115"/>
  <c r="K15" i="115"/>
  <c r="L14" i="115"/>
  <c r="K14" i="115"/>
  <c r="L13" i="115"/>
  <c r="K13" i="115"/>
  <c r="L12" i="115"/>
  <c r="K12" i="115"/>
  <c r="L11" i="115"/>
  <c r="K11" i="115"/>
  <c r="L10" i="115"/>
  <c r="K10" i="115"/>
  <c r="L9" i="115"/>
  <c r="K9" i="115"/>
  <c r="L8" i="115"/>
  <c r="K8" i="115"/>
  <c r="L7" i="115"/>
  <c r="K7" i="115"/>
  <c r="L6" i="115"/>
  <c r="K6" i="115"/>
  <c r="L5" i="115"/>
  <c r="K5" i="115"/>
  <c r="L57" i="114" l="1"/>
  <c r="K57" i="114"/>
  <c r="L56" i="114"/>
  <c r="K56" i="114"/>
  <c r="L55" i="114"/>
  <c r="K55" i="114"/>
  <c r="L54" i="114"/>
  <c r="K54" i="114"/>
  <c r="L53" i="114"/>
  <c r="K53" i="114"/>
  <c r="L52" i="114"/>
  <c r="K52" i="114"/>
  <c r="L51" i="114"/>
  <c r="K51" i="114"/>
  <c r="L50" i="114"/>
  <c r="K50" i="114"/>
  <c r="L49" i="114"/>
  <c r="K49" i="114"/>
  <c r="L48" i="114"/>
  <c r="K48" i="114"/>
  <c r="L47" i="114"/>
  <c r="K47" i="114"/>
  <c r="L43" i="114"/>
  <c r="K43" i="114"/>
  <c r="L42" i="114"/>
  <c r="K42" i="114"/>
  <c r="L41" i="114"/>
  <c r="K41" i="114"/>
  <c r="L40" i="114"/>
  <c r="K40" i="114"/>
  <c r="L39" i="114"/>
  <c r="K39" i="114"/>
  <c r="L38" i="114"/>
  <c r="K38" i="114"/>
  <c r="L37" i="114"/>
  <c r="K37" i="114"/>
  <c r="L36" i="114"/>
  <c r="K36" i="114"/>
  <c r="L35" i="114"/>
  <c r="K35" i="114"/>
  <c r="L34" i="114"/>
  <c r="K34" i="114"/>
  <c r="L33" i="114"/>
  <c r="K33" i="114"/>
  <c r="L29" i="114"/>
  <c r="K29" i="114"/>
  <c r="L28" i="114"/>
  <c r="K28" i="114"/>
  <c r="L27" i="114"/>
  <c r="K27" i="114"/>
  <c r="L26" i="114"/>
  <c r="K26" i="114"/>
  <c r="L25" i="114"/>
  <c r="K25" i="114"/>
  <c r="L24" i="114"/>
  <c r="K24" i="114"/>
  <c r="L23" i="114"/>
  <c r="K23" i="114"/>
  <c r="L22" i="114"/>
  <c r="K22" i="114"/>
  <c r="L21" i="114"/>
  <c r="K21" i="114"/>
  <c r="L20" i="114"/>
  <c r="K20" i="114"/>
  <c r="L19" i="114"/>
  <c r="K19" i="114"/>
  <c r="L15" i="114"/>
  <c r="K15" i="114"/>
  <c r="L14" i="114"/>
  <c r="K14" i="114"/>
  <c r="L13" i="114"/>
  <c r="K13" i="114"/>
  <c r="L12" i="114"/>
  <c r="K12" i="114"/>
  <c r="L11" i="114"/>
  <c r="K11" i="114"/>
  <c r="L10" i="114"/>
  <c r="K10" i="114"/>
  <c r="L9" i="114"/>
  <c r="K9" i="114"/>
  <c r="L8" i="114"/>
  <c r="K8" i="114"/>
  <c r="L7" i="114"/>
  <c r="K7" i="114"/>
  <c r="L6" i="114"/>
  <c r="K6" i="114"/>
  <c r="L5" i="114"/>
  <c r="K5" i="114"/>
  <c r="L9" i="15" l="1"/>
  <c r="K33" i="21" l="1"/>
  <c r="K34" i="21"/>
  <c r="K35" i="21"/>
  <c r="K36" i="21"/>
  <c r="K37" i="21"/>
  <c r="K38" i="21"/>
  <c r="K39" i="21"/>
  <c r="K40" i="21"/>
  <c r="K41" i="21"/>
  <c r="K42" i="21"/>
  <c r="K43" i="21"/>
  <c r="L57" i="113"/>
  <c r="K57" i="113"/>
  <c r="L56" i="113"/>
  <c r="K56" i="113"/>
  <c r="L55" i="113"/>
  <c r="K55" i="113"/>
  <c r="L54" i="113"/>
  <c r="K54" i="113"/>
  <c r="L53" i="113"/>
  <c r="K53" i="113"/>
  <c r="L52" i="113"/>
  <c r="K52" i="113"/>
  <c r="L51" i="113"/>
  <c r="K51" i="113"/>
  <c r="L50" i="113"/>
  <c r="K50" i="113"/>
  <c r="L49" i="113"/>
  <c r="K49" i="113"/>
  <c r="L48" i="113"/>
  <c r="K48" i="113"/>
  <c r="L47" i="113"/>
  <c r="K47" i="113"/>
  <c r="L43" i="113"/>
  <c r="K43" i="113"/>
  <c r="L42" i="113"/>
  <c r="K42" i="113"/>
  <c r="L41" i="113"/>
  <c r="K41" i="113"/>
  <c r="L40" i="113"/>
  <c r="K40" i="113"/>
  <c r="L39" i="113"/>
  <c r="K39" i="113"/>
  <c r="L38" i="113"/>
  <c r="K38" i="113"/>
  <c r="L37" i="113"/>
  <c r="K37" i="113"/>
  <c r="L36" i="113"/>
  <c r="K36" i="113"/>
  <c r="L35" i="113"/>
  <c r="K35" i="113"/>
  <c r="L34" i="113"/>
  <c r="K34" i="113"/>
  <c r="L33" i="113"/>
  <c r="K33" i="113"/>
  <c r="L29" i="113"/>
  <c r="K29" i="113"/>
  <c r="L28" i="113"/>
  <c r="K28" i="113"/>
  <c r="L27" i="113"/>
  <c r="K27" i="113"/>
  <c r="L26" i="113"/>
  <c r="K26" i="113"/>
  <c r="L25" i="113"/>
  <c r="K25" i="113"/>
  <c r="L24" i="113"/>
  <c r="K24" i="113"/>
  <c r="L23" i="113"/>
  <c r="K23" i="113"/>
  <c r="L22" i="113"/>
  <c r="K22" i="113"/>
  <c r="L21" i="113"/>
  <c r="K21" i="113"/>
  <c r="L20" i="113"/>
  <c r="K20" i="113"/>
  <c r="L19" i="113"/>
  <c r="K19" i="113"/>
  <c r="L15" i="113"/>
  <c r="K15" i="113"/>
  <c r="L14" i="113"/>
  <c r="K14" i="113"/>
  <c r="L13" i="113"/>
  <c r="K13" i="113"/>
  <c r="L12" i="113"/>
  <c r="K12" i="113"/>
  <c r="L11" i="113"/>
  <c r="K11" i="113"/>
  <c r="L10" i="113"/>
  <c r="K10" i="113"/>
  <c r="L9" i="113"/>
  <c r="K9" i="113"/>
  <c r="L8" i="113"/>
  <c r="K8" i="113"/>
  <c r="L7" i="113"/>
  <c r="K7" i="113"/>
  <c r="L6" i="113"/>
  <c r="K6" i="113"/>
  <c r="L5" i="113"/>
  <c r="K5" i="113"/>
  <c r="L57" i="112"/>
  <c r="K57" i="112"/>
  <c r="L56" i="112"/>
  <c r="K56" i="112"/>
  <c r="L55" i="112"/>
  <c r="K55" i="112"/>
  <c r="L54" i="112"/>
  <c r="K54" i="112"/>
  <c r="L53" i="112"/>
  <c r="K53" i="112"/>
  <c r="L52" i="112"/>
  <c r="K52" i="112"/>
  <c r="L51" i="112"/>
  <c r="K51" i="112"/>
  <c r="L50" i="112"/>
  <c r="K50" i="112"/>
  <c r="L49" i="112"/>
  <c r="K49" i="112"/>
  <c r="L48" i="112"/>
  <c r="K48" i="112"/>
  <c r="L47" i="112"/>
  <c r="K47" i="112"/>
  <c r="L43" i="112"/>
  <c r="K43" i="112"/>
  <c r="L42" i="112"/>
  <c r="K42" i="112"/>
  <c r="L41" i="112"/>
  <c r="K41" i="112"/>
  <c r="L40" i="112"/>
  <c r="K40" i="112"/>
  <c r="L39" i="112"/>
  <c r="K39" i="112"/>
  <c r="L38" i="112"/>
  <c r="K38" i="112"/>
  <c r="L37" i="112"/>
  <c r="K37" i="112"/>
  <c r="L36" i="112"/>
  <c r="K36" i="112"/>
  <c r="L35" i="112"/>
  <c r="K35" i="112"/>
  <c r="L34" i="112"/>
  <c r="K34" i="112"/>
  <c r="L33" i="112"/>
  <c r="K33" i="112"/>
  <c r="L29" i="112"/>
  <c r="K29" i="112"/>
  <c r="L28" i="112"/>
  <c r="K28" i="112"/>
  <c r="L27" i="112"/>
  <c r="K27" i="112"/>
  <c r="L26" i="112"/>
  <c r="K26" i="112"/>
  <c r="L25" i="112"/>
  <c r="K25" i="112"/>
  <c r="L24" i="112"/>
  <c r="K24" i="112"/>
  <c r="L23" i="112"/>
  <c r="K23" i="112"/>
  <c r="L22" i="112"/>
  <c r="K22" i="112"/>
  <c r="L21" i="112"/>
  <c r="K21" i="112"/>
  <c r="L20" i="112"/>
  <c r="K20" i="112"/>
  <c r="L19" i="112"/>
  <c r="K19" i="112"/>
  <c r="L15" i="112"/>
  <c r="K15" i="112"/>
  <c r="L14" i="112"/>
  <c r="K14" i="112"/>
  <c r="L13" i="112"/>
  <c r="K13" i="112"/>
  <c r="L12" i="112"/>
  <c r="K12" i="112"/>
  <c r="L11" i="112"/>
  <c r="K11" i="112"/>
  <c r="L10" i="112"/>
  <c r="K10" i="112"/>
  <c r="L9" i="112"/>
  <c r="K9" i="112"/>
  <c r="L8" i="112"/>
  <c r="K8" i="112"/>
  <c r="L7" i="112"/>
  <c r="K7" i="112"/>
  <c r="L6" i="112"/>
  <c r="K6" i="112"/>
  <c r="L5" i="112"/>
  <c r="K5" i="112"/>
  <c r="L57" i="110"/>
  <c r="K57" i="110"/>
  <c r="L56" i="110"/>
  <c r="K56" i="110"/>
  <c r="L55" i="110"/>
  <c r="K55" i="110"/>
  <c r="L54" i="110"/>
  <c r="K54" i="110"/>
  <c r="L53" i="110"/>
  <c r="K53" i="110"/>
  <c r="L52" i="110"/>
  <c r="K52" i="110"/>
  <c r="L51" i="110"/>
  <c r="K51" i="110"/>
  <c r="L50" i="110"/>
  <c r="K50" i="110"/>
  <c r="L49" i="110"/>
  <c r="K49" i="110"/>
  <c r="L48" i="110"/>
  <c r="K48" i="110"/>
  <c r="L47" i="110"/>
  <c r="K47" i="110"/>
  <c r="L43" i="110"/>
  <c r="K43" i="110"/>
  <c r="L42" i="110"/>
  <c r="K42" i="110"/>
  <c r="L41" i="110"/>
  <c r="K41" i="110"/>
  <c r="L40" i="110"/>
  <c r="K40" i="110"/>
  <c r="L39" i="110"/>
  <c r="K39" i="110"/>
  <c r="L38" i="110"/>
  <c r="K38" i="110"/>
  <c r="L37" i="110"/>
  <c r="K37" i="110"/>
  <c r="L36" i="110"/>
  <c r="K36" i="110"/>
  <c r="L35" i="110"/>
  <c r="K35" i="110"/>
  <c r="L34" i="110"/>
  <c r="K34" i="110"/>
  <c r="L33" i="110"/>
  <c r="K33" i="110"/>
  <c r="L29" i="110"/>
  <c r="K29" i="110"/>
  <c r="L28" i="110"/>
  <c r="K28" i="110"/>
  <c r="L27" i="110"/>
  <c r="K27" i="110"/>
  <c r="L26" i="110"/>
  <c r="K26" i="110"/>
  <c r="L25" i="110"/>
  <c r="K25" i="110"/>
  <c r="L24" i="110"/>
  <c r="K24" i="110"/>
  <c r="L23" i="110"/>
  <c r="K23" i="110"/>
  <c r="L22" i="110"/>
  <c r="K22" i="110"/>
  <c r="L21" i="110"/>
  <c r="K21" i="110"/>
  <c r="L20" i="110"/>
  <c r="K20" i="110"/>
  <c r="L19" i="110"/>
  <c r="K19" i="110"/>
  <c r="L15" i="110"/>
  <c r="K15" i="110"/>
  <c r="L14" i="110"/>
  <c r="K14" i="110"/>
  <c r="L13" i="110"/>
  <c r="K13" i="110"/>
  <c r="L12" i="110"/>
  <c r="K12" i="110"/>
  <c r="L11" i="110"/>
  <c r="K11" i="110"/>
  <c r="L10" i="110"/>
  <c r="K10" i="110"/>
  <c r="L9" i="110"/>
  <c r="K9" i="110"/>
  <c r="L8" i="110"/>
  <c r="K8" i="110"/>
  <c r="L7" i="110"/>
  <c r="K7" i="110"/>
  <c r="L6" i="110"/>
  <c r="K6" i="110"/>
  <c r="L5" i="110"/>
  <c r="K5" i="110"/>
  <c r="L57" i="109"/>
  <c r="K57" i="109"/>
  <c r="L56" i="109"/>
  <c r="K56" i="109"/>
  <c r="L55" i="109"/>
  <c r="K55" i="109"/>
  <c r="L54" i="109"/>
  <c r="K54" i="109"/>
  <c r="L53" i="109"/>
  <c r="K53" i="109"/>
  <c r="L52" i="109"/>
  <c r="K52" i="109"/>
  <c r="L51" i="109"/>
  <c r="K51" i="109"/>
  <c r="L50" i="109"/>
  <c r="K50" i="109"/>
  <c r="L49" i="109"/>
  <c r="K49" i="109"/>
  <c r="L48" i="109"/>
  <c r="K48" i="109"/>
  <c r="L47" i="109"/>
  <c r="K47" i="109"/>
  <c r="L43" i="109"/>
  <c r="K43" i="109"/>
  <c r="L42" i="109"/>
  <c r="K42" i="109"/>
  <c r="L41" i="109"/>
  <c r="K41" i="109"/>
  <c r="L40" i="109"/>
  <c r="K40" i="109"/>
  <c r="L39" i="109"/>
  <c r="K39" i="109"/>
  <c r="L38" i="109"/>
  <c r="K38" i="109"/>
  <c r="L37" i="109"/>
  <c r="K37" i="109"/>
  <c r="L36" i="109"/>
  <c r="K36" i="109"/>
  <c r="L35" i="109"/>
  <c r="K35" i="109"/>
  <c r="L34" i="109"/>
  <c r="K34" i="109"/>
  <c r="L33" i="109"/>
  <c r="K33" i="109"/>
  <c r="L29" i="109"/>
  <c r="K29" i="109"/>
  <c r="L28" i="109"/>
  <c r="K28" i="109"/>
  <c r="L27" i="109"/>
  <c r="K27" i="109"/>
  <c r="L26" i="109"/>
  <c r="K26" i="109"/>
  <c r="L25" i="109"/>
  <c r="K25" i="109"/>
  <c r="L24" i="109"/>
  <c r="K24" i="109"/>
  <c r="L23" i="109"/>
  <c r="K23" i="109"/>
  <c r="L22" i="109"/>
  <c r="K22" i="109"/>
  <c r="L21" i="109"/>
  <c r="K21" i="109"/>
  <c r="L20" i="109"/>
  <c r="K20" i="109"/>
  <c r="L19" i="109"/>
  <c r="K19" i="109"/>
  <c r="L15" i="109"/>
  <c r="K15" i="109"/>
  <c r="L14" i="109"/>
  <c r="K14" i="109"/>
  <c r="L13" i="109"/>
  <c r="K13" i="109"/>
  <c r="L12" i="109"/>
  <c r="K12" i="109"/>
  <c r="L11" i="109"/>
  <c r="K11" i="109"/>
  <c r="L10" i="109"/>
  <c r="K10" i="109"/>
  <c r="L9" i="109"/>
  <c r="K9" i="109"/>
  <c r="L8" i="109"/>
  <c r="K8" i="109"/>
  <c r="L7" i="109"/>
  <c r="K7" i="109"/>
  <c r="L6" i="109"/>
  <c r="K6" i="109"/>
  <c r="L5" i="109"/>
  <c r="K5" i="109"/>
  <c r="L57" i="108"/>
  <c r="K57" i="108"/>
  <c r="L56" i="108"/>
  <c r="K56" i="108"/>
  <c r="L55" i="108"/>
  <c r="K55" i="108"/>
  <c r="L54" i="108"/>
  <c r="K54" i="108"/>
  <c r="L53" i="108"/>
  <c r="K53" i="108"/>
  <c r="L52" i="108"/>
  <c r="K52" i="108"/>
  <c r="L51" i="108"/>
  <c r="K51" i="108"/>
  <c r="L50" i="108"/>
  <c r="K50" i="108"/>
  <c r="L49" i="108"/>
  <c r="K49" i="108"/>
  <c r="L48" i="108"/>
  <c r="K48" i="108"/>
  <c r="L47" i="108"/>
  <c r="K47" i="108"/>
  <c r="L43" i="108"/>
  <c r="K43" i="108"/>
  <c r="L42" i="108"/>
  <c r="K42" i="108"/>
  <c r="L41" i="108"/>
  <c r="K41" i="108"/>
  <c r="L40" i="108"/>
  <c r="K40" i="108"/>
  <c r="L39" i="108"/>
  <c r="K39" i="108"/>
  <c r="L38" i="108"/>
  <c r="K38" i="108"/>
  <c r="L37" i="108"/>
  <c r="K37" i="108"/>
  <c r="L36" i="108"/>
  <c r="K36" i="108"/>
  <c r="L35" i="108"/>
  <c r="K35" i="108"/>
  <c r="L34" i="108"/>
  <c r="K34" i="108"/>
  <c r="L33" i="108"/>
  <c r="K33" i="108"/>
  <c r="L29" i="108"/>
  <c r="K29" i="108"/>
  <c r="L28" i="108"/>
  <c r="K28" i="108"/>
  <c r="L27" i="108"/>
  <c r="K27" i="108"/>
  <c r="L26" i="108"/>
  <c r="K26" i="108"/>
  <c r="L25" i="108"/>
  <c r="K25" i="108"/>
  <c r="L24" i="108"/>
  <c r="K24" i="108"/>
  <c r="L23" i="108"/>
  <c r="K23" i="108"/>
  <c r="L22" i="108"/>
  <c r="K22" i="108"/>
  <c r="L21" i="108"/>
  <c r="K21" i="108"/>
  <c r="L20" i="108"/>
  <c r="K20" i="108"/>
  <c r="L19" i="108"/>
  <c r="K19" i="108"/>
  <c r="L15" i="108"/>
  <c r="K15" i="108"/>
  <c r="L14" i="108"/>
  <c r="K14" i="108"/>
  <c r="L13" i="108"/>
  <c r="K13" i="108"/>
  <c r="L12" i="108"/>
  <c r="K12" i="108"/>
  <c r="L11" i="108"/>
  <c r="K11" i="108"/>
  <c r="L10" i="108"/>
  <c r="K10" i="108"/>
  <c r="L9" i="108"/>
  <c r="K9" i="108"/>
  <c r="L8" i="108"/>
  <c r="K8" i="108"/>
  <c r="L7" i="108"/>
  <c r="K7" i="108"/>
  <c r="L6" i="108"/>
  <c r="K6" i="108"/>
  <c r="L5" i="108"/>
  <c r="K5" i="108"/>
  <c r="L57" i="106"/>
  <c r="K57" i="106"/>
  <c r="L56" i="106"/>
  <c r="K56" i="106"/>
  <c r="L55" i="106"/>
  <c r="K55" i="106"/>
  <c r="L54" i="106"/>
  <c r="K54" i="106"/>
  <c r="L53" i="106"/>
  <c r="K53" i="106"/>
  <c r="L52" i="106"/>
  <c r="K52" i="106"/>
  <c r="L51" i="106"/>
  <c r="K51" i="106"/>
  <c r="L50" i="106"/>
  <c r="K50" i="106"/>
  <c r="L49" i="106"/>
  <c r="K49" i="106"/>
  <c r="L48" i="106"/>
  <c r="K48" i="106"/>
  <c r="L47" i="106"/>
  <c r="K47" i="106"/>
  <c r="L43" i="106"/>
  <c r="K43" i="106"/>
  <c r="L42" i="106"/>
  <c r="K42" i="106"/>
  <c r="L41" i="106"/>
  <c r="K41" i="106"/>
  <c r="L40" i="106"/>
  <c r="K40" i="106"/>
  <c r="L39" i="106"/>
  <c r="K39" i="106"/>
  <c r="L38" i="106"/>
  <c r="K38" i="106"/>
  <c r="L37" i="106"/>
  <c r="K37" i="106"/>
  <c r="L36" i="106"/>
  <c r="K36" i="106"/>
  <c r="L35" i="106"/>
  <c r="K35" i="106"/>
  <c r="L34" i="106"/>
  <c r="K34" i="106"/>
  <c r="L33" i="106"/>
  <c r="K33" i="106"/>
  <c r="L29" i="106"/>
  <c r="K29" i="106"/>
  <c r="L28" i="106"/>
  <c r="K28" i="106"/>
  <c r="L27" i="106"/>
  <c r="K27" i="106"/>
  <c r="L26" i="106"/>
  <c r="K26" i="106"/>
  <c r="L25" i="106"/>
  <c r="K25" i="106"/>
  <c r="L24" i="106"/>
  <c r="K24" i="106"/>
  <c r="L23" i="106"/>
  <c r="K23" i="106"/>
  <c r="L22" i="106"/>
  <c r="K22" i="106"/>
  <c r="L21" i="106"/>
  <c r="K21" i="106"/>
  <c r="L20" i="106"/>
  <c r="K20" i="106"/>
  <c r="L19" i="106"/>
  <c r="K19" i="106"/>
  <c r="L15" i="106"/>
  <c r="K15" i="106"/>
  <c r="L14" i="106"/>
  <c r="K14" i="106"/>
  <c r="L13" i="106"/>
  <c r="K13" i="106"/>
  <c r="L12" i="106"/>
  <c r="K12" i="106"/>
  <c r="L11" i="106"/>
  <c r="K11" i="106"/>
  <c r="L10" i="106"/>
  <c r="K10" i="106"/>
  <c r="L9" i="106"/>
  <c r="K9" i="106"/>
  <c r="L8" i="106"/>
  <c r="K8" i="106"/>
  <c r="L7" i="106"/>
  <c r="K7" i="106"/>
  <c r="L6" i="106"/>
  <c r="K6" i="106"/>
  <c r="L5" i="106"/>
  <c r="K5" i="106"/>
  <c r="L57" i="105"/>
  <c r="K57" i="105"/>
  <c r="L56" i="105"/>
  <c r="K56" i="105"/>
  <c r="L55" i="105"/>
  <c r="K55" i="105"/>
  <c r="L54" i="105"/>
  <c r="K54" i="105"/>
  <c r="L53" i="105"/>
  <c r="K53" i="105"/>
  <c r="L52" i="105"/>
  <c r="K52" i="105"/>
  <c r="L51" i="105"/>
  <c r="K51" i="105"/>
  <c r="L50" i="105"/>
  <c r="K50" i="105"/>
  <c r="L49" i="105"/>
  <c r="K49" i="105"/>
  <c r="L48" i="105"/>
  <c r="K48" i="105"/>
  <c r="L47" i="105"/>
  <c r="K47" i="105"/>
  <c r="L43" i="105"/>
  <c r="K43" i="105"/>
  <c r="L42" i="105"/>
  <c r="K42" i="105"/>
  <c r="L41" i="105"/>
  <c r="K41" i="105"/>
  <c r="L40" i="105"/>
  <c r="K40" i="105"/>
  <c r="L39" i="105"/>
  <c r="K39" i="105"/>
  <c r="L38" i="105"/>
  <c r="K38" i="105"/>
  <c r="L37" i="105"/>
  <c r="K37" i="105"/>
  <c r="L36" i="105"/>
  <c r="K36" i="105"/>
  <c r="L35" i="105"/>
  <c r="K35" i="105"/>
  <c r="L34" i="105"/>
  <c r="K34" i="105"/>
  <c r="L33" i="105"/>
  <c r="K33" i="105"/>
  <c r="L29" i="105"/>
  <c r="K29" i="105"/>
  <c r="L28" i="105"/>
  <c r="K28" i="105"/>
  <c r="L27" i="105"/>
  <c r="K27" i="105"/>
  <c r="L26" i="105"/>
  <c r="K26" i="105"/>
  <c r="L25" i="105"/>
  <c r="K25" i="105"/>
  <c r="L24" i="105"/>
  <c r="K24" i="105"/>
  <c r="L23" i="105"/>
  <c r="K23" i="105"/>
  <c r="L22" i="105"/>
  <c r="K22" i="105"/>
  <c r="L21" i="105"/>
  <c r="K21" i="105"/>
  <c r="L20" i="105"/>
  <c r="K20" i="105"/>
  <c r="L19" i="105"/>
  <c r="K19" i="105"/>
  <c r="L15" i="105"/>
  <c r="K15" i="105"/>
  <c r="L14" i="105"/>
  <c r="K14" i="105"/>
  <c r="L13" i="105"/>
  <c r="K13" i="105"/>
  <c r="L12" i="105"/>
  <c r="K12" i="105"/>
  <c r="L11" i="105"/>
  <c r="K11" i="105"/>
  <c r="L10" i="105"/>
  <c r="K10" i="105"/>
  <c r="L9" i="105"/>
  <c r="K9" i="105"/>
  <c r="L8" i="105"/>
  <c r="K8" i="105"/>
  <c r="L7" i="105"/>
  <c r="K7" i="105"/>
  <c r="L6" i="105"/>
  <c r="K6" i="105"/>
  <c r="L5" i="105"/>
  <c r="K5" i="105"/>
  <c r="L57" i="104"/>
  <c r="K57" i="104"/>
  <c r="L56" i="104"/>
  <c r="K56" i="104"/>
  <c r="L55" i="104"/>
  <c r="K55" i="104"/>
  <c r="L54" i="104"/>
  <c r="K54" i="104"/>
  <c r="L53" i="104"/>
  <c r="K53" i="104"/>
  <c r="L52" i="104"/>
  <c r="K52" i="104"/>
  <c r="L51" i="104"/>
  <c r="K51" i="104"/>
  <c r="L50" i="104"/>
  <c r="K50" i="104"/>
  <c r="L49" i="104"/>
  <c r="K49" i="104"/>
  <c r="L48" i="104"/>
  <c r="K48" i="104"/>
  <c r="L47" i="104"/>
  <c r="K47" i="104"/>
  <c r="L43" i="104"/>
  <c r="K43" i="104"/>
  <c r="L42" i="104"/>
  <c r="K42" i="104"/>
  <c r="L41" i="104"/>
  <c r="K41" i="104"/>
  <c r="L40" i="104"/>
  <c r="K40" i="104"/>
  <c r="L39" i="104"/>
  <c r="K39" i="104"/>
  <c r="L38" i="104"/>
  <c r="K38" i="104"/>
  <c r="L37" i="104"/>
  <c r="K37" i="104"/>
  <c r="L36" i="104"/>
  <c r="K36" i="104"/>
  <c r="L35" i="104"/>
  <c r="K35" i="104"/>
  <c r="L34" i="104"/>
  <c r="K34" i="104"/>
  <c r="L33" i="104"/>
  <c r="K33" i="104"/>
  <c r="L29" i="104"/>
  <c r="K29" i="104"/>
  <c r="L28" i="104"/>
  <c r="K28" i="104"/>
  <c r="L27" i="104"/>
  <c r="K27" i="104"/>
  <c r="L26" i="104"/>
  <c r="K26" i="104"/>
  <c r="L25" i="104"/>
  <c r="K25" i="104"/>
  <c r="L24" i="104"/>
  <c r="K24" i="104"/>
  <c r="L23" i="104"/>
  <c r="K23" i="104"/>
  <c r="L22" i="104"/>
  <c r="K22" i="104"/>
  <c r="L21" i="104"/>
  <c r="K21" i="104"/>
  <c r="L20" i="104"/>
  <c r="K20" i="104"/>
  <c r="L19" i="104"/>
  <c r="K19" i="104"/>
  <c r="L15" i="104"/>
  <c r="K15" i="104"/>
  <c r="L14" i="104"/>
  <c r="K14" i="104"/>
  <c r="L13" i="104"/>
  <c r="K13" i="104"/>
  <c r="L12" i="104"/>
  <c r="K12" i="104"/>
  <c r="L11" i="104"/>
  <c r="K11" i="104"/>
  <c r="L10" i="104"/>
  <c r="K10" i="104"/>
  <c r="L9" i="104"/>
  <c r="K9" i="104"/>
  <c r="L8" i="104"/>
  <c r="K8" i="104"/>
  <c r="L7" i="104"/>
  <c r="K7" i="104"/>
  <c r="L6" i="104"/>
  <c r="K6" i="104"/>
  <c r="L5" i="104"/>
  <c r="K5" i="104"/>
  <c r="L57" i="103"/>
  <c r="K57" i="103"/>
  <c r="L56" i="103"/>
  <c r="K56" i="103"/>
  <c r="L55" i="103"/>
  <c r="K55" i="103"/>
  <c r="L54" i="103"/>
  <c r="K54" i="103"/>
  <c r="L53" i="103"/>
  <c r="K53" i="103"/>
  <c r="L52" i="103"/>
  <c r="K52" i="103"/>
  <c r="L51" i="103"/>
  <c r="K51" i="103"/>
  <c r="L50" i="103"/>
  <c r="K50" i="103"/>
  <c r="L49" i="103"/>
  <c r="K49" i="103"/>
  <c r="L48" i="103"/>
  <c r="K48" i="103"/>
  <c r="L47" i="103"/>
  <c r="K47" i="103"/>
  <c r="L43" i="103"/>
  <c r="K43" i="103"/>
  <c r="L42" i="103"/>
  <c r="K42" i="103"/>
  <c r="L41" i="103"/>
  <c r="K41" i="103"/>
  <c r="L40" i="103"/>
  <c r="K40" i="103"/>
  <c r="L39" i="103"/>
  <c r="K39" i="103"/>
  <c r="L38" i="103"/>
  <c r="K38" i="103"/>
  <c r="L37" i="103"/>
  <c r="K37" i="103"/>
  <c r="L36" i="103"/>
  <c r="K36" i="103"/>
  <c r="L35" i="103"/>
  <c r="K35" i="103"/>
  <c r="L34" i="103"/>
  <c r="K34" i="103"/>
  <c r="L33" i="103"/>
  <c r="K33" i="103"/>
  <c r="L29" i="103"/>
  <c r="K29" i="103"/>
  <c r="L28" i="103"/>
  <c r="K28" i="103"/>
  <c r="L27" i="103"/>
  <c r="K27" i="103"/>
  <c r="L26" i="103"/>
  <c r="K26" i="103"/>
  <c r="L25" i="103"/>
  <c r="K25" i="103"/>
  <c r="L24" i="103"/>
  <c r="K24" i="103"/>
  <c r="L23" i="103"/>
  <c r="K23" i="103"/>
  <c r="L22" i="103"/>
  <c r="K22" i="103"/>
  <c r="L21" i="103"/>
  <c r="K21" i="103"/>
  <c r="L20" i="103"/>
  <c r="K20" i="103"/>
  <c r="L19" i="103"/>
  <c r="K19" i="103"/>
  <c r="L15" i="103"/>
  <c r="K15" i="103"/>
  <c r="L14" i="103"/>
  <c r="K14" i="103"/>
  <c r="L13" i="103"/>
  <c r="K13" i="103"/>
  <c r="L12" i="103"/>
  <c r="K12" i="103"/>
  <c r="L11" i="103"/>
  <c r="K11" i="103"/>
  <c r="L10" i="103"/>
  <c r="K10" i="103"/>
  <c r="L9" i="103"/>
  <c r="K9" i="103"/>
  <c r="L8" i="103"/>
  <c r="K8" i="103"/>
  <c r="L7" i="103"/>
  <c r="K7" i="103"/>
  <c r="L6" i="103"/>
  <c r="K6" i="103"/>
  <c r="L5" i="103"/>
  <c r="K5" i="103"/>
  <c r="L57" i="102"/>
  <c r="K57" i="102"/>
  <c r="L56" i="102"/>
  <c r="K56" i="102"/>
  <c r="L55" i="102"/>
  <c r="K55" i="102"/>
  <c r="L54" i="102"/>
  <c r="K54" i="102"/>
  <c r="L53" i="102"/>
  <c r="K53" i="102"/>
  <c r="L52" i="102"/>
  <c r="K52" i="102"/>
  <c r="L51" i="102"/>
  <c r="K51" i="102"/>
  <c r="L50" i="102"/>
  <c r="K50" i="102"/>
  <c r="L49" i="102"/>
  <c r="K49" i="102"/>
  <c r="L48" i="102"/>
  <c r="K48" i="102"/>
  <c r="L47" i="102"/>
  <c r="K47" i="102"/>
  <c r="L43" i="102"/>
  <c r="K43" i="102"/>
  <c r="L42" i="102"/>
  <c r="K42" i="102"/>
  <c r="L41" i="102"/>
  <c r="K41" i="102"/>
  <c r="L40" i="102"/>
  <c r="K40" i="102"/>
  <c r="L39" i="102"/>
  <c r="K39" i="102"/>
  <c r="L38" i="102"/>
  <c r="K38" i="102"/>
  <c r="L37" i="102"/>
  <c r="K37" i="102"/>
  <c r="L36" i="102"/>
  <c r="K36" i="102"/>
  <c r="L35" i="102"/>
  <c r="K35" i="102"/>
  <c r="L34" i="102"/>
  <c r="K34" i="102"/>
  <c r="L33" i="102"/>
  <c r="K33" i="102"/>
  <c r="L29" i="102"/>
  <c r="K29" i="102"/>
  <c r="L28" i="102"/>
  <c r="K28" i="102"/>
  <c r="L27" i="102"/>
  <c r="K27" i="102"/>
  <c r="L26" i="102"/>
  <c r="K26" i="102"/>
  <c r="L25" i="102"/>
  <c r="K25" i="102"/>
  <c r="L24" i="102"/>
  <c r="K24" i="102"/>
  <c r="L23" i="102"/>
  <c r="K23" i="102"/>
  <c r="L22" i="102"/>
  <c r="K22" i="102"/>
  <c r="L21" i="102"/>
  <c r="K21" i="102"/>
  <c r="L20" i="102"/>
  <c r="K20" i="102"/>
  <c r="L19" i="102"/>
  <c r="K19" i="102"/>
  <c r="L15" i="102"/>
  <c r="K15" i="102"/>
  <c r="L14" i="102"/>
  <c r="K14" i="102"/>
  <c r="L13" i="102"/>
  <c r="K13" i="102"/>
  <c r="L12" i="102"/>
  <c r="K12" i="102"/>
  <c r="L11" i="102"/>
  <c r="K11" i="102"/>
  <c r="L10" i="102"/>
  <c r="K10" i="102"/>
  <c r="L9" i="102"/>
  <c r="K9" i="102"/>
  <c r="L8" i="102"/>
  <c r="K8" i="102"/>
  <c r="L7" i="102"/>
  <c r="K7" i="102"/>
  <c r="L6" i="102"/>
  <c r="K6" i="102"/>
  <c r="L5" i="102"/>
  <c r="K5" i="102"/>
  <c r="L57" i="101"/>
  <c r="K57" i="101"/>
  <c r="L56" i="101"/>
  <c r="K56" i="101"/>
  <c r="L55" i="101"/>
  <c r="K55" i="101"/>
  <c r="L54" i="101"/>
  <c r="K54" i="101"/>
  <c r="L53" i="101"/>
  <c r="K53" i="101"/>
  <c r="L52" i="101"/>
  <c r="K52" i="101"/>
  <c r="L51" i="101"/>
  <c r="K51" i="101"/>
  <c r="L50" i="101"/>
  <c r="K50" i="101"/>
  <c r="L49" i="101"/>
  <c r="K49" i="101"/>
  <c r="L48" i="101"/>
  <c r="K48" i="101"/>
  <c r="L47" i="101"/>
  <c r="K47" i="101"/>
  <c r="L43" i="101"/>
  <c r="K43" i="101"/>
  <c r="L42" i="101"/>
  <c r="K42" i="101"/>
  <c r="L41" i="101"/>
  <c r="K41" i="101"/>
  <c r="L40" i="101"/>
  <c r="K40" i="101"/>
  <c r="L39" i="101"/>
  <c r="K39" i="101"/>
  <c r="L38" i="101"/>
  <c r="K38" i="101"/>
  <c r="L37" i="101"/>
  <c r="K37" i="101"/>
  <c r="L36" i="101"/>
  <c r="K36" i="101"/>
  <c r="L35" i="101"/>
  <c r="K35" i="101"/>
  <c r="L34" i="101"/>
  <c r="K34" i="101"/>
  <c r="L33" i="101"/>
  <c r="K33" i="101"/>
  <c r="L29" i="101"/>
  <c r="K29" i="101"/>
  <c r="L28" i="101"/>
  <c r="K28" i="101"/>
  <c r="L27" i="101"/>
  <c r="K27" i="101"/>
  <c r="L26" i="101"/>
  <c r="K26" i="101"/>
  <c r="L25" i="101"/>
  <c r="K25" i="101"/>
  <c r="L24" i="101"/>
  <c r="K24" i="101"/>
  <c r="L23" i="101"/>
  <c r="K23" i="101"/>
  <c r="L22" i="101"/>
  <c r="K22" i="101"/>
  <c r="L21" i="101"/>
  <c r="K21" i="101"/>
  <c r="L20" i="101"/>
  <c r="K20" i="101"/>
  <c r="L19" i="101"/>
  <c r="K19" i="101"/>
  <c r="L15" i="101"/>
  <c r="K15" i="101"/>
  <c r="L14" i="101"/>
  <c r="K14" i="101"/>
  <c r="L13" i="101"/>
  <c r="K13" i="101"/>
  <c r="L12" i="101"/>
  <c r="K12" i="101"/>
  <c r="L11" i="101"/>
  <c r="K11" i="101"/>
  <c r="L10" i="101"/>
  <c r="K10" i="101"/>
  <c r="L9" i="101"/>
  <c r="K9" i="101"/>
  <c r="L8" i="101"/>
  <c r="K8" i="101"/>
  <c r="L7" i="101"/>
  <c r="K7" i="101"/>
  <c r="L6" i="101"/>
  <c r="K6" i="101"/>
  <c r="L5" i="101"/>
  <c r="K5" i="101"/>
  <c r="L57" i="100"/>
  <c r="K57" i="100"/>
  <c r="L56" i="100"/>
  <c r="K56" i="100"/>
  <c r="L55" i="100"/>
  <c r="K55" i="100"/>
  <c r="L54" i="100"/>
  <c r="K54" i="100"/>
  <c r="L53" i="100"/>
  <c r="K53" i="100"/>
  <c r="L52" i="100"/>
  <c r="K52" i="100"/>
  <c r="L51" i="100"/>
  <c r="K51" i="100"/>
  <c r="L50" i="100"/>
  <c r="K50" i="100"/>
  <c r="L49" i="100"/>
  <c r="K49" i="100"/>
  <c r="L48" i="100"/>
  <c r="K48" i="100"/>
  <c r="L47" i="100"/>
  <c r="K47" i="100"/>
  <c r="L43" i="100"/>
  <c r="K43" i="100"/>
  <c r="L42" i="100"/>
  <c r="K42" i="100"/>
  <c r="L41" i="100"/>
  <c r="K41" i="100"/>
  <c r="L40" i="100"/>
  <c r="K40" i="100"/>
  <c r="L39" i="100"/>
  <c r="K39" i="100"/>
  <c r="L38" i="100"/>
  <c r="K38" i="100"/>
  <c r="L37" i="100"/>
  <c r="K37" i="100"/>
  <c r="L36" i="100"/>
  <c r="K36" i="100"/>
  <c r="L35" i="100"/>
  <c r="K35" i="100"/>
  <c r="L34" i="100"/>
  <c r="K34" i="100"/>
  <c r="L33" i="100"/>
  <c r="K33" i="100"/>
  <c r="L29" i="100"/>
  <c r="K29" i="100"/>
  <c r="L28" i="100"/>
  <c r="K28" i="100"/>
  <c r="L27" i="100"/>
  <c r="K27" i="100"/>
  <c r="L26" i="100"/>
  <c r="K26" i="100"/>
  <c r="L25" i="100"/>
  <c r="K25" i="100"/>
  <c r="L24" i="100"/>
  <c r="K24" i="100"/>
  <c r="L23" i="100"/>
  <c r="K23" i="100"/>
  <c r="L22" i="100"/>
  <c r="K22" i="100"/>
  <c r="L21" i="100"/>
  <c r="K21" i="100"/>
  <c r="L20" i="100"/>
  <c r="K20" i="100"/>
  <c r="L19" i="100"/>
  <c r="K19" i="100"/>
  <c r="L15" i="100"/>
  <c r="K15" i="100"/>
  <c r="L14" i="100"/>
  <c r="K14" i="100"/>
  <c r="L13" i="100"/>
  <c r="K13" i="100"/>
  <c r="L12" i="100"/>
  <c r="K12" i="100"/>
  <c r="L11" i="100"/>
  <c r="K11" i="100"/>
  <c r="L10" i="100"/>
  <c r="K10" i="100"/>
  <c r="L9" i="100"/>
  <c r="K9" i="100"/>
  <c r="L8" i="100"/>
  <c r="K8" i="100"/>
  <c r="L7" i="100"/>
  <c r="K7" i="100"/>
  <c r="L6" i="100"/>
  <c r="K6" i="100"/>
  <c r="L5" i="100"/>
  <c r="K5" i="100"/>
  <c r="L57" i="99"/>
  <c r="K57" i="99"/>
  <c r="L56" i="99"/>
  <c r="K56" i="99"/>
  <c r="L55" i="99"/>
  <c r="K55" i="99"/>
  <c r="L54" i="99"/>
  <c r="K54" i="99"/>
  <c r="L53" i="99"/>
  <c r="K53" i="99"/>
  <c r="L52" i="99"/>
  <c r="K52" i="99"/>
  <c r="L51" i="99"/>
  <c r="K51" i="99"/>
  <c r="L50" i="99"/>
  <c r="K50" i="99"/>
  <c r="L49" i="99"/>
  <c r="K49" i="99"/>
  <c r="L48" i="99"/>
  <c r="K48" i="99"/>
  <c r="L47" i="99"/>
  <c r="K47" i="99"/>
  <c r="L43" i="99"/>
  <c r="K43" i="99"/>
  <c r="L42" i="99"/>
  <c r="K42" i="99"/>
  <c r="L41" i="99"/>
  <c r="K41" i="99"/>
  <c r="L40" i="99"/>
  <c r="K40" i="99"/>
  <c r="L39" i="99"/>
  <c r="K39" i="99"/>
  <c r="L38" i="99"/>
  <c r="K38" i="99"/>
  <c r="L37" i="99"/>
  <c r="K37" i="99"/>
  <c r="L36" i="99"/>
  <c r="K36" i="99"/>
  <c r="L35" i="99"/>
  <c r="K35" i="99"/>
  <c r="L34" i="99"/>
  <c r="K34" i="99"/>
  <c r="L33" i="99"/>
  <c r="K33" i="99"/>
  <c r="L29" i="99"/>
  <c r="K29" i="99"/>
  <c r="L28" i="99"/>
  <c r="K28" i="99"/>
  <c r="L27" i="99"/>
  <c r="K27" i="99"/>
  <c r="L26" i="99"/>
  <c r="K26" i="99"/>
  <c r="L25" i="99"/>
  <c r="K25" i="99"/>
  <c r="L24" i="99"/>
  <c r="K24" i="99"/>
  <c r="L23" i="99"/>
  <c r="K23" i="99"/>
  <c r="L22" i="99"/>
  <c r="K22" i="99"/>
  <c r="L21" i="99"/>
  <c r="K21" i="99"/>
  <c r="L20" i="99"/>
  <c r="K20" i="99"/>
  <c r="L19" i="99"/>
  <c r="K19" i="99"/>
  <c r="L15" i="99"/>
  <c r="K15" i="99"/>
  <c r="L14" i="99"/>
  <c r="K14" i="99"/>
  <c r="L13" i="99"/>
  <c r="K13" i="99"/>
  <c r="L12" i="99"/>
  <c r="K12" i="99"/>
  <c r="L11" i="99"/>
  <c r="K11" i="99"/>
  <c r="L10" i="99"/>
  <c r="K10" i="99"/>
  <c r="L9" i="99"/>
  <c r="K9" i="99"/>
  <c r="L8" i="99"/>
  <c r="K8" i="99"/>
  <c r="L7" i="99"/>
  <c r="K7" i="99"/>
  <c r="L6" i="99"/>
  <c r="K6" i="99"/>
  <c r="L5" i="99"/>
  <c r="K5" i="99"/>
  <c r="L57" i="98"/>
  <c r="K57" i="98"/>
  <c r="L56" i="98"/>
  <c r="K56" i="98"/>
  <c r="L55" i="98"/>
  <c r="K55" i="98"/>
  <c r="L54" i="98"/>
  <c r="K54" i="98"/>
  <c r="L53" i="98"/>
  <c r="K53" i="98"/>
  <c r="L52" i="98"/>
  <c r="K52" i="98"/>
  <c r="L51" i="98"/>
  <c r="K51" i="98"/>
  <c r="L50" i="98"/>
  <c r="K50" i="98"/>
  <c r="L49" i="98"/>
  <c r="K49" i="98"/>
  <c r="L48" i="98"/>
  <c r="K48" i="98"/>
  <c r="L47" i="98"/>
  <c r="K47" i="98"/>
  <c r="L43" i="98"/>
  <c r="K43" i="98"/>
  <c r="L42" i="98"/>
  <c r="K42" i="98"/>
  <c r="L41" i="98"/>
  <c r="K41" i="98"/>
  <c r="L40" i="98"/>
  <c r="K40" i="98"/>
  <c r="L39" i="98"/>
  <c r="K39" i="98"/>
  <c r="L38" i="98"/>
  <c r="K38" i="98"/>
  <c r="L37" i="98"/>
  <c r="K37" i="98"/>
  <c r="L36" i="98"/>
  <c r="K36" i="98"/>
  <c r="L35" i="98"/>
  <c r="K35" i="98"/>
  <c r="L34" i="98"/>
  <c r="K34" i="98"/>
  <c r="L33" i="98"/>
  <c r="K33" i="98"/>
  <c r="L29" i="98"/>
  <c r="K29" i="98"/>
  <c r="L28" i="98"/>
  <c r="K28" i="98"/>
  <c r="L27" i="98"/>
  <c r="K27" i="98"/>
  <c r="L26" i="98"/>
  <c r="K26" i="98"/>
  <c r="L25" i="98"/>
  <c r="K25" i="98"/>
  <c r="L24" i="98"/>
  <c r="K24" i="98"/>
  <c r="L23" i="98"/>
  <c r="K23" i="98"/>
  <c r="L22" i="98"/>
  <c r="K22" i="98"/>
  <c r="L21" i="98"/>
  <c r="K21" i="98"/>
  <c r="L20" i="98"/>
  <c r="K20" i="98"/>
  <c r="L19" i="98"/>
  <c r="K19" i="98"/>
  <c r="L15" i="98"/>
  <c r="K15" i="98"/>
  <c r="L14" i="98"/>
  <c r="K14" i="98"/>
  <c r="L13" i="98"/>
  <c r="K13" i="98"/>
  <c r="L12" i="98"/>
  <c r="K12" i="98"/>
  <c r="L11" i="98"/>
  <c r="K11" i="98"/>
  <c r="L10" i="98"/>
  <c r="K10" i="98"/>
  <c r="L9" i="98"/>
  <c r="K9" i="98"/>
  <c r="L8" i="98"/>
  <c r="K8" i="98"/>
  <c r="L7" i="98"/>
  <c r="K7" i="98"/>
  <c r="L6" i="98"/>
  <c r="K6" i="98"/>
  <c r="L5" i="98"/>
  <c r="K5" i="98"/>
  <c r="L57" i="97"/>
  <c r="K57" i="97"/>
  <c r="L56" i="97"/>
  <c r="K56" i="97"/>
  <c r="L55" i="97"/>
  <c r="K55" i="97"/>
  <c r="L54" i="97"/>
  <c r="K54" i="97"/>
  <c r="L53" i="97"/>
  <c r="K53" i="97"/>
  <c r="L52" i="97"/>
  <c r="K52" i="97"/>
  <c r="L51" i="97"/>
  <c r="K51" i="97"/>
  <c r="L50" i="97"/>
  <c r="K50" i="97"/>
  <c r="L49" i="97"/>
  <c r="K49" i="97"/>
  <c r="L48" i="97"/>
  <c r="K48" i="97"/>
  <c r="L47" i="97"/>
  <c r="K47" i="97"/>
  <c r="L43" i="97"/>
  <c r="K43" i="97"/>
  <c r="L42" i="97"/>
  <c r="K42" i="97"/>
  <c r="L41" i="97"/>
  <c r="K41" i="97"/>
  <c r="L40" i="97"/>
  <c r="K40" i="97"/>
  <c r="L39" i="97"/>
  <c r="K39" i="97"/>
  <c r="L38" i="97"/>
  <c r="K38" i="97"/>
  <c r="L37" i="97"/>
  <c r="K37" i="97"/>
  <c r="L36" i="97"/>
  <c r="K36" i="97"/>
  <c r="L35" i="97"/>
  <c r="K35" i="97"/>
  <c r="L34" i="97"/>
  <c r="K34" i="97"/>
  <c r="L33" i="97"/>
  <c r="K33" i="97"/>
  <c r="L29" i="97"/>
  <c r="K29" i="97"/>
  <c r="L28" i="97"/>
  <c r="K28" i="97"/>
  <c r="L27" i="97"/>
  <c r="K27" i="97"/>
  <c r="L26" i="97"/>
  <c r="K26" i="97"/>
  <c r="L25" i="97"/>
  <c r="K25" i="97"/>
  <c r="L24" i="97"/>
  <c r="K24" i="97"/>
  <c r="L23" i="97"/>
  <c r="K23" i="97"/>
  <c r="L22" i="97"/>
  <c r="K22" i="97"/>
  <c r="L21" i="97"/>
  <c r="K21" i="97"/>
  <c r="L20" i="97"/>
  <c r="K20" i="97"/>
  <c r="L19" i="97"/>
  <c r="K19" i="97"/>
  <c r="L15" i="97"/>
  <c r="K15" i="97"/>
  <c r="L14" i="97"/>
  <c r="K14" i="97"/>
  <c r="L13" i="97"/>
  <c r="K13" i="97"/>
  <c r="L12" i="97"/>
  <c r="K12" i="97"/>
  <c r="L11" i="97"/>
  <c r="K11" i="97"/>
  <c r="L10" i="97"/>
  <c r="K10" i="97"/>
  <c r="L9" i="97"/>
  <c r="K9" i="97"/>
  <c r="L8" i="97"/>
  <c r="K8" i="97"/>
  <c r="L7" i="97"/>
  <c r="K7" i="97"/>
  <c r="L6" i="97"/>
  <c r="K6" i="97"/>
  <c r="L5" i="97"/>
  <c r="K5" i="97"/>
  <c r="L57" i="96"/>
  <c r="K57" i="96"/>
  <c r="L56" i="96"/>
  <c r="K56" i="96"/>
  <c r="L55" i="96"/>
  <c r="K55" i="96"/>
  <c r="L54" i="96"/>
  <c r="K54" i="96"/>
  <c r="L53" i="96"/>
  <c r="K53" i="96"/>
  <c r="L52" i="96"/>
  <c r="K52" i="96"/>
  <c r="L51" i="96"/>
  <c r="K51" i="96"/>
  <c r="L50" i="96"/>
  <c r="K50" i="96"/>
  <c r="L49" i="96"/>
  <c r="K49" i="96"/>
  <c r="L48" i="96"/>
  <c r="K48" i="96"/>
  <c r="L47" i="96"/>
  <c r="K47" i="96"/>
  <c r="L43" i="96"/>
  <c r="K43" i="96"/>
  <c r="L42" i="96"/>
  <c r="K42" i="96"/>
  <c r="L41" i="96"/>
  <c r="K41" i="96"/>
  <c r="L40" i="96"/>
  <c r="K40" i="96"/>
  <c r="L39" i="96"/>
  <c r="K39" i="96"/>
  <c r="L38" i="96"/>
  <c r="K38" i="96"/>
  <c r="L37" i="96"/>
  <c r="K37" i="96"/>
  <c r="L36" i="96"/>
  <c r="K36" i="96"/>
  <c r="L35" i="96"/>
  <c r="K35" i="96"/>
  <c r="L34" i="96"/>
  <c r="K34" i="96"/>
  <c r="L33" i="96"/>
  <c r="K33" i="96"/>
  <c r="L29" i="96"/>
  <c r="K29" i="96"/>
  <c r="L28" i="96"/>
  <c r="K28" i="96"/>
  <c r="L27" i="96"/>
  <c r="K27" i="96"/>
  <c r="L26" i="96"/>
  <c r="K26" i="96"/>
  <c r="L25" i="96"/>
  <c r="K25" i="96"/>
  <c r="L24" i="96"/>
  <c r="K24" i="96"/>
  <c r="L23" i="96"/>
  <c r="K23" i="96"/>
  <c r="L22" i="96"/>
  <c r="K22" i="96"/>
  <c r="L21" i="96"/>
  <c r="K21" i="96"/>
  <c r="L20" i="96"/>
  <c r="K20" i="96"/>
  <c r="L19" i="96"/>
  <c r="K19" i="96"/>
  <c r="L15" i="96"/>
  <c r="K15" i="96"/>
  <c r="L14" i="96"/>
  <c r="K14" i="96"/>
  <c r="L13" i="96"/>
  <c r="K13" i="96"/>
  <c r="L12" i="96"/>
  <c r="K12" i="96"/>
  <c r="L11" i="96"/>
  <c r="K11" i="96"/>
  <c r="L10" i="96"/>
  <c r="K10" i="96"/>
  <c r="L9" i="96"/>
  <c r="K9" i="96"/>
  <c r="L8" i="96"/>
  <c r="K8" i="96"/>
  <c r="L7" i="96"/>
  <c r="K7" i="96"/>
  <c r="L6" i="96"/>
  <c r="K6" i="96"/>
  <c r="L5" i="96"/>
  <c r="K5" i="96"/>
  <c r="L57" i="94"/>
  <c r="K57" i="94"/>
  <c r="L56" i="94"/>
  <c r="K56" i="94"/>
  <c r="L55" i="94"/>
  <c r="K55" i="94"/>
  <c r="L54" i="94"/>
  <c r="K54" i="94"/>
  <c r="L53" i="94"/>
  <c r="K53" i="94"/>
  <c r="L52" i="94"/>
  <c r="K52" i="94"/>
  <c r="L51" i="94"/>
  <c r="K51" i="94"/>
  <c r="L50" i="94"/>
  <c r="K50" i="94"/>
  <c r="L49" i="94"/>
  <c r="K49" i="94"/>
  <c r="L48" i="94"/>
  <c r="K48" i="94"/>
  <c r="L47" i="94"/>
  <c r="K47" i="94"/>
  <c r="L43" i="94"/>
  <c r="K43" i="94"/>
  <c r="L42" i="94"/>
  <c r="K42" i="94"/>
  <c r="L41" i="94"/>
  <c r="K41" i="94"/>
  <c r="L40" i="94"/>
  <c r="K40" i="94"/>
  <c r="L39" i="94"/>
  <c r="K39" i="94"/>
  <c r="L38" i="94"/>
  <c r="K38" i="94"/>
  <c r="L37" i="94"/>
  <c r="K37" i="94"/>
  <c r="L36" i="94"/>
  <c r="K36" i="94"/>
  <c r="L35" i="94"/>
  <c r="K35" i="94"/>
  <c r="L34" i="94"/>
  <c r="K34" i="94"/>
  <c r="L33" i="94"/>
  <c r="K33" i="94"/>
  <c r="L29" i="94"/>
  <c r="K29" i="94"/>
  <c r="L28" i="94"/>
  <c r="K28" i="94"/>
  <c r="L27" i="94"/>
  <c r="K27" i="94"/>
  <c r="L26" i="94"/>
  <c r="K26" i="94"/>
  <c r="L25" i="94"/>
  <c r="K25" i="94"/>
  <c r="L24" i="94"/>
  <c r="K24" i="94"/>
  <c r="L23" i="94"/>
  <c r="K23" i="94"/>
  <c r="L22" i="94"/>
  <c r="K22" i="94"/>
  <c r="L21" i="94"/>
  <c r="K21" i="94"/>
  <c r="L20" i="94"/>
  <c r="K20" i="94"/>
  <c r="L19" i="94"/>
  <c r="K19" i="94"/>
  <c r="L15" i="94"/>
  <c r="K15" i="94"/>
  <c r="L14" i="94"/>
  <c r="K14" i="94"/>
  <c r="L13" i="94"/>
  <c r="K13" i="94"/>
  <c r="L12" i="94"/>
  <c r="K12" i="94"/>
  <c r="L11" i="94"/>
  <c r="K11" i="94"/>
  <c r="L10" i="94"/>
  <c r="K10" i="94"/>
  <c r="L9" i="94"/>
  <c r="K9" i="94"/>
  <c r="L8" i="94"/>
  <c r="K8" i="94"/>
  <c r="L7" i="94"/>
  <c r="K7" i="94"/>
  <c r="L6" i="94"/>
  <c r="K6" i="94"/>
  <c r="L5" i="94"/>
  <c r="K5" i="94"/>
  <c r="L15" i="3"/>
  <c r="K15" i="3"/>
  <c r="L14" i="3"/>
  <c r="K14" i="3"/>
  <c r="L13" i="3"/>
  <c r="K13" i="3"/>
  <c r="L12" i="3"/>
  <c r="K12" i="3"/>
  <c r="L11" i="3"/>
  <c r="K11" i="3"/>
  <c r="L10" i="3"/>
  <c r="K10" i="3"/>
  <c r="L9" i="3"/>
  <c r="K9" i="3"/>
  <c r="L8" i="3"/>
  <c r="K8" i="3"/>
  <c r="L7" i="3"/>
  <c r="K7" i="3"/>
  <c r="L6" i="3"/>
  <c r="K6" i="3"/>
  <c r="L5" i="3"/>
  <c r="K5" i="3"/>
  <c r="L15" i="4"/>
  <c r="K15" i="4"/>
  <c r="L14" i="4"/>
  <c r="K14" i="4"/>
  <c r="L13" i="4"/>
  <c r="K13" i="4"/>
  <c r="L12" i="4"/>
  <c r="K12" i="4"/>
  <c r="L11" i="4"/>
  <c r="K11" i="4"/>
  <c r="L10" i="4"/>
  <c r="K10" i="4"/>
  <c r="L9" i="4"/>
  <c r="K9" i="4"/>
  <c r="L8" i="4"/>
  <c r="K8" i="4"/>
  <c r="L7" i="4"/>
  <c r="K7" i="4"/>
  <c r="L6" i="4"/>
  <c r="K6" i="4"/>
  <c r="L5" i="4"/>
  <c r="K5" i="4"/>
  <c r="L15" i="6"/>
  <c r="K15" i="6"/>
  <c r="L14" i="6"/>
  <c r="K14" i="6"/>
  <c r="L13" i="6"/>
  <c r="K13" i="6"/>
  <c r="L12" i="6"/>
  <c r="K12" i="6"/>
  <c r="L11" i="6"/>
  <c r="K11" i="6"/>
  <c r="L10" i="6"/>
  <c r="K10" i="6"/>
  <c r="L9" i="6"/>
  <c r="K9" i="6"/>
  <c r="L8" i="6"/>
  <c r="K8" i="6"/>
  <c r="L7" i="6"/>
  <c r="K7" i="6"/>
  <c r="L6" i="6"/>
  <c r="K6" i="6"/>
  <c r="L5" i="6"/>
  <c r="K5" i="6"/>
  <c r="L15" i="7"/>
  <c r="K15" i="7"/>
  <c r="L14" i="7"/>
  <c r="K14" i="7"/>
  <c r="L13" i="7"/>
  <c r="K13" i="7"/>
  <c r="L12" i="7"/>
  <c r="K12" i="7"/>
  <c r="L11" i="7"/>
  <c r="K11" i="7"/>
  <c r="L10" i="7"/>
  <c r="K10" i="7"/>
  <c r="L9" i="7"/>
  <c r="K9" i="7"/>
  <c r="L8" i="7"/>
  <c r="K8" i="7"/>
  <c r="L7" i="7"/>
  <c r="K7" i="7"/>
  <c r="L6" i="7"/>
  <c r="K6" i="7"/>
  <c r="L5" i="7"/>
  <c r="K5" i="7"/>
  <c r="L15" i="9"/>
  <c r="K15" i="9"/>
  <c r="L14" i="9"/>
  <c r="K14" i="9"/>
  <c r="L13" i="9"/>
  <c r="K13" i="9"/>
  <c r="L12" i="9"/>
  <c r="K12" i="9"/>
  <c r="L11" i="9"/>
  <c r="K11" i="9"/>
  <c r="L10" i="9"/>
  <c r="K10" i="9"/>
  <c r="L9" i="9"/>
  <c r="K9" i="9"/>
  <c r="L8" i="9"/>
  <c r="K8" i="9"/>
  <c r="L7" i="9"/>
  <c r="K7" i="9"/>
  <c r="L6" i="9"/>
  <c r="K6" i="9"/>
  <c r="L5" i="9"/>
  <c r="K5" i="9"/>
  <c r="L15" i="10"/>
  <c r="K15" i="10"/>
  <c r="L14" i="10"/>
  <c r="K14" i="10"/>
  <c r="L13" i="10"/>
  <c r="K13" i="10"/>
  <c r="L12" i="10"/>
  <c r="K12" i="10"/>
  <c r="L11" i="10"/>
  <c r="K11" i="10"/>
  <c r="L10" i="10"/>
  <c r="K10" i="10"/>
  <c r="L9" i="10"/>
  <c r="K9" i="10"/>
  <c r="L8" i="10"/>
  <c r="K8" i="10"/>
  <c r="L7" i="10"/>
  <c r="K7" i="10"/>
  <c r="L6" i="10"/>
  <c r="K6" i="10"/>
  <c r="L5" i="10"/>
  <c r="K5" i="10"/>
  <c r="L15" i="11"/>
  <c r="K15" i="11"/>
  <c r="L14" i="11"/>
  <c r="K14" i="11"/>
  <c r="L13" i="11"/>
  <c r="K13" i="11"/>
  <c r="L12" i="11"/>
  <c r="K12" i="11"/>
  <c r="L11" i="11"/>
  <c r="K11" i="11"/>
  <c r="L10" i="11"/>
  <c r="K10" i="11"/>
  <c r="L9" i="11"/>
  <c r="K9" i="11"/>
  <c r="L8" i="11"/>
  <c r="K8" i="11"/>
  <c r="L7" i="11"/>
  <c r="K7" i="11"/>
  <c r="L6" i="11"/>
  <c r="K6" i="11"/>
  <c r="L5" i="11"/>
  <c r="K5" i="11"/>
  <c r="L15" i="12"/>
  <c r="K15" i="12"/>
  <c r="L14" i="12"/>
  <c r="K14" i="12"/>
  <c r="L13" i="12"/>
  <c r="K13" i="12"/>
  <c r="L12" i="12"/>
  <c r="K12" i="12"/>
  <c r="L11" i="12"/>
  <c r="K11" i="12"/>
  <c r="L10" i="12"/>
  <c r="K10" i="12"/>
  <c r="L9" i="12"/>
  <c r="K9" i="12"/>
  <c r="L8" i="12"/>
  <c r="K8" i="12"/>
  <c r="L7" i="12"/>
  <c r="K7" i="12"/>
  <c r="L6" i="12"/>
  <c r="K6" i="12"/>
  <c r="L5" i="12"/>
  <c r="K5" i="12"/>
  <c r="L15" i="13"/>
  <c r="K15" i="13"/>
  <c r="L14" i="13"/>
  <c r="K14" i="13"/>
  <c r="L13" i="13"/>
  <c r="K13" i="13"/>
  <c r="L12" i="13"/>
  <c r="K12" i="13"/>
  <c r="L11" i="13"/>
  <c r="K11" i="13"/>
  <c r="L10" i="13"/>
  <c r="K10" i="13"/>
  <c r="L9" i="13"/>
  <c r="K9" i="13"/>
  <c r="L8" i="13"/>
  <c r="K8" i="13"/>
  <c r="L7" i="13"/>
  <c r="K7" i="13"/>
  <c r="L6" i="13"/>
  <c r="K6" i="13"/>
  <c r="L5" i="13"/>
  <c r="K5" i="13"/>
  <c r="L15" i="14"/>
  <c r="K15" i="14"/>
  <c r="L14" i="14"/>
  <c r="K14" i="14"/>
  <c r="L13" i="14"/>
  <c r="K13" i="14"/>
  <c r="L12" i="14"/>
  <c r="K12" i="14"/>
  <c r="L11" i="14"/>
  <c r="K11" i="14"/>
  <c r="L10" i="14"/>
  <c r="K10" i="14"/>
  <c r="L9" i="14"/>
  <c r="K9" i="14"/>
  <c r="L8" i="14"/>
  <c r="K8" i="14"/>
  <c r="L7" i="14"/>
  <c r="K7" i="14"/>
  <c r="L6" i="14"/>
  <c r="K6" i="14"/>
  <c r="L5" i="14"/>
  <c r="K5" i="14"/>
  <c r="L15" i="15"/>
  <c r="K15" i="15"/>
  <c r="L14" i="15"/>
  <c r="K14" i="15"/>
  <c r="L13" i="15"/>
  <c r="K13" i="15"/>
  <c r="L12" i="15"/>
  <c r="K12" i="15"/>
  <c r="L11" i="15"/>
  <c r="K11" i="15"/>
  <c r="L10" i="15"/>
  <c r="K10" i="15"/>
  <c r="K9" i="15"/>
  <c r="L8" i="15"/>
  <c r="K8" i="15"/>
  <c r="L7" i="15"/>
  <c r="K7" i="15"/>
  <c r="L6" i="15"/>
  <c r="K6" i="15"/>
  <c r="L5" i="15"/>
  <c r="K5" i="15"/>
  <c r="L15" i="16"/>
  <c r="K15" i="16"/>
  <c r="L14" i="16"/>
  <c r="K14" i="16"/>
  <c r="L13" i="16"/>
  <c r="K13" i="16"/>
  <c r="L12" i="16"/>
  <c r="K12" i="16"/>
  <c r="L11" i="16"/>
  <c r="K11" i="16"/>
  <c r="L10" i="16"/>
  <c r="K10" i="16"/>
  <c r="L9" i="16"/>
  <c r="K9" i="16"/>
  <c r="L8" i="16"/>
  <c r="K8" i="16"/>
  <c r="L7" i="16"/>
  <c r="K7" i="16"/>
  <c r="L6" i="16"/>
  <c r="K6" i="16"/>
  <c r="L5" i="16"/>
  <c r="K5" i="16"/>
  <c r="L15" i="17"/>
  <c r="K15" i="17"/>
  <c r="L14" i="17"/>
  <c r="K14" i="17"/>
  <c r="L13" i="17"/>
  <c r="K13" i="17"/>
  <c r="L12" i="17"/>
  <c r="K12" i="17"/>
  <c r="L11" i="17"/>
  <c r="K11" i="17"/>
  <c r="L10" i="17"/>
  <c r="K10" i="17"/>
  <c r="L9" i="17"/>
  <c r="K9" i="17"/>
  <c r="L8" i="17"/>
  <c r="K8" i="17"/>
  <c r="L7" i="17"/>
  <c r="K7" i="17"/>
  <c r="L6" i="17"/>
  <c r="K6" i="17"/>
  <c r="L5" i="17"/>
  <c r="K5" i="17"/>
  <c r="L15" i="18"/>
  <c r="K15" i="18"/>
  <c r="L14" i="18"/>
  <c r="K14" i="18"/>
  <c r="L13" i="18"/>
  <c r="K13" i="18"/>
  <c r="L12" i="18"/>
  <c r="K12" i="18"/>
  <c r="L11" i="18"/>
  <c r="K11" i="18"/>
  <c r="L10" i="18"/>
  <c r="K10" i="18"/>
  <c r="L9" i="18"/>
  <c r="K9" i="18"/>
  <c r="L8" i="18"/>
  <c r="K8" i="18"/>
  <c r="L7" i="18"/>
  <c r="K7" i="18"/>
  <c r="L6" i="18"/>
  <c r="K6" i="18"/>
  <c r="L5" i="18"/>
  <c r="K5" i="18"/>
  <c r="L15" i="20"/>
  <c r="K15" i="20"/>
  <c r="L14" i="20"/>
  <c r="K14" i="20"/>
  <c r="L13" i="20"/>
  <c r="K13" i="20"/>
  <c r="L12" i="20"/>
  <c r="K12" i="20"/>
  <c r="L11" i="20"/>
  <c r="K11" i="20"/>
  <c r="L10" i="20"/>
  <c r="K10" i="20"/>
  <c r="L9" i="20"/>
  <c r="K9" i="20"/>
  <c r="L8" i="20"/>
  <c r="K8" i="20"/>
  <c r="L7" i="20"/>
  <c r="K7" i="20"/>
  <c r="L6" i="20"/>
  <c r="K6" i="20"/>
  <c r="L5" i="20"/>
  <c r="K5" i="20"/>
  <c r="L15" i="21"/>
  <c r="K15" i="21"/>
  <c r="L14" i="21"/>
  <c r="K14" i="21"/>
  <c r="L13" i="21"/>
  <c r="K13" i="21"/>
  <c r="L12" i="21"/>
  <c r="K12" i="21"/>
  <c r="L11" i="21"/>
  <c r="K11" i="21"/>
  <c r="L10" i="21"/>
  <c r="K10" i="21"/>
  <c r="L9" i="21"/>
  <c r="K9" i="21"/>
  <c r="L8" i="21"/>
  <c r="K8" i="21"/>
  <c r="L7" i="21"/>
  <c r="K7" i="21"/>
  <c r="L6" i="21"/>
  <c r="K6" i="21"/>
  <c r="L5" i="21"/>
  <c r="K5" i="21"/>
  <c r="L15" i="22"/>
  <c r="K15" i="22"/>
  <c r="L14" i="22"/>
  <c r="K14" i="22"/>
  <c r="L13" i="22"/>
  <c r="K13" i="22"/>
  <c r="L12" i="22"/>
  <c r="K12" i="22"/>
  <c r="L11" i="22"/>
  <c r="K11" i="22"/>
  <c r="L10" i="22"/>
  <c r="K10" i="22"/>
  <c r="L9" i="22"/>
  <c r="K9" i="22"/>
  <c r="L8" i="22"/>
  <c r="K8" i="22"/>
  <c r="L7" i="22"/>
  <c r="K7" i="22"/>
  <c r="L6" i="22"/>
  <c r="K6" i="22"/>
  <c r="L5" i="22"/>
  <c r="K5" i="22"/>
  <c r="L15" i="23"/>
  <c r="K15" i="23"/>
  <c r="L14" i="23"/>
  <c r="K14" i="23"/>
  <c r="L13" i="23"/>
  <c r="K13" i="23"/>
  <c r="L12" i="23"/>
  <c r="K12" i="23"/>
  <c r="L11" i="23"/>
  <c r="K11" i="23"/>
  <c r="L10" i="23"/>
  <c r="K10" i="23"/>
  <c r="L9" i="23"/>
  <c r="K9" i="23"/>
  <c r="L8" i="23"/>
  <c r="K8" i="23"/>
  <c r="L7" i="23"/>
  <c r="K7" i="23"/>
  <c r="L6" i="23"/>
  <c r="K6" i="23"/>
  <c r="L5" i="23"/>
  <c r="K5" i="23"/>
  <c r="L15" i="24"/>
  <c r="K15" i="24"/>
  <c r="L14" i="24"/>
  <c r="K14" i="24"/>
  <c r="L13" i="24"/>
  <c r="K13" i="24"/>
  <c r="L12" i="24"/>
  <c r="K12" i="24"/>
  <c r="L11" i="24"/>
  <c r="K11" i="24"/>
  <c r="L10" i="24"/>
  <c r="K10" i="24"/>
  <c r="L9" i="24"/>
  <c r="K9" i="24"/>
  <c r="L8" i="24"/>
  <c r="K8" i="24"/>
  <c r="L7" i="24"/>
  <c r="K7" i="24"/>
  <c r="L6" i="24"/>
  <c r="K6" i="24"/>
  <c r="L5" i="24"/>
  <c r="K5" i="24"/>
  <c r="L15" i="25"/>
  <c r="K15" i="25"/>
  <c r="L14" i="25"/>
  <c r="K14" i="25"/>
  <c r="L13" i="25"/>
  <c r="K13" i="25"/>
  <c r="L12" i="25"/>
  <c r="K12" i="25"/>
  <c r="L11" i="25"/>
  <c r="K11" i="25"/>
  <c r="L10" i="25"/>
  <c r="K10" i="25"/>
  <c r="L9" i="25"/>
  <c r="K9" i="25"/>
  <c r="L8" i="25"/>
  <c r="K8" i="25"/>
  <c r="L7" i="25"/>
  <c r="K7" i="25"/>
  <c r="L6" i="25"/>
  <c r="K6" i="25"/>
  <c r="L5" i="25"/>
  <c r="K5" i="25"/>
  <c r="L15" i="26"/>
  <c r="K15" i="26"/>
  <c r="L14" i="26"/>
  <c r="K14" i="26"/>
  <c r="L13" i="26"/>
  <c r="K13" i="26"/>
  <c r="L12" i="26"/>
  <c r="K12" i="26"/>
  <c r="L11" i="26"/>
  <c r="K11" i="26"/>
  <c r="L10" i="26"/>
  <c r="K10" i="26"/>
  <c r="L9" i="26"/>
  <c r="K9" i="26"/>
  <c r="L8" i="26"/>
  <c r="K8" i="26"/>
  <c r="L7" i="26"/>
  <c r="K7" i="26"/>
  <c r="L6" i="26"/>
  <c r="K6" i="26"/>
  <c r="L5" i="26"/>
  <c r="K5" i="26"/>
  <c r="L15" i="27"/>
  <c r="K15" i="27"/>
  <c r="L14" i="27"/>
  <c r="K14" i="27"/>
  <c r="L13" i="27"/>
  <c r="K13" i="27"/>
  <c r="L12" i="27"/>
  <c r="K12" i="27"/>
  <c r="L11" i="27"/>
  <c r="K11" i="27"/>
  <c r="L10" i="27"/>
  <c r="K10" i="27"/>
  <c r="L9" i="27"/>
  <c r="K9" i="27"/>
  <c r="L8" i="27"/>
  <c r="K8" i="27"/>
  <c r="L7" i="27"/>
  <c r="K7" i="27"/>
  <c r="L6" i="27"/>
  <c r="K6" i="27"/>
  <c r="L5" i="27"/>
  <c r="K5" i="27"/>
  <c r="L15" i="29"/>
  <c r="K15" i="29"/>
  <c r="L14" i="29"/>
  <c r="K14" i="29"/>
  <c r="L13" i="29"/>
  <c r="K13" i="29"/>
  <c r="L12" i="29"/>
  <c r="K12" i="29"/>
  <c r="L11" i="29"/>
  <c r="K11" i="29"/>
  <c r="L10" i="29"/>
  <c r="K10" i="29"/>
  <c r="L9" i="29"/>
  <c r="K9" i="29"/>
  <c r="L8" i="29"/>
  <c r="K8" i="29"/>
  <c r="L7" i="29"/>
  <c r="K7" i="29"/>
  <c r="L6" i="29"/>
  <c r="K6" i="29"/>
  <c r="L5" i="29"/>
  <c r="K5" i="29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15" i="32"/>
  <c r="K15" i="32"/>
  <c r="L14" i="32"/>
  <c r="K14" i="32"/>
  <c r="L13" i="32"/>
  <c r="K13" i="32"/>
  <c r="L12" i="32"/>
  <c r="K12" i="32"/>
  <c r="L11" i="32"/>
  <c r="K11" i="32"/>
  <c r="L10" i="32"/>
  <c r="K10" i="32"/>
  <c r="L9" i="32"/>
  <c r="K9" i="32"/>
  <c r="L8" i="32"/>
  <c r="K8" i="32"/>
  <c r="L7" i="32"/>
  <c r="K7" i="32"/>
  <c r="L6" i="32"/>
  <c r="K6" i="32"/>
  <c r="L5" i="32"/>
  <c r="K5" i="32"/>
  <c r="L15" i="36"/>
  <c r="K15" i="36"/>
  <c r="L14" i="36"/>
  <c r="K14" i="36"/>
  <c r="L13" i="36"/>
  <c r="K13" i="36"/>
  <c r="L12" i="36"/>
  <c r="K12" i="36"/>
  <c r="L11" i="36"/>
  <c r="K11" i="36"/>
  <c r="L10" i="36"/>
  <c r="K10" i="36"/>
  <c r="L9" i="36"/>
  <c r="K9" i="36"/>
  <c r="L8" i="36"/>
  <c r="K8" i="36"/>
  <c r="L7" i="36"/>
  <c r="K7" i="36"/>
  <c r="L6" i="36"/>
  <c r="K6" i="36"/>
  <c r="L5" i="36"/>
  <c r="K5" i="36"/>
  <c r="L15" i="37"/>
  <c r="K15" i="37"/>
  <c r="L14" i="37"/>
  <c r="K14" i="37"/>
  <c r="L13" i="37"/>
  <c r="K13" i="37"/>
  <c r="L12" i="37"/>
  <c r="K12" i="37"/>
  <c r="L11" i="37"/>
  <c r="K11" i="37"/>
  <c r="L10" i="37"/>
  <c r="K10" i="37"/>
  <c r="L9" i="37"/>
  <c r="K9" i="37"/>
  <c r="L8" i="37"/>
  <c r="K8" i="37"/>
  <c r="L7" i="37"/>
  <c r="K7" i="37"/>
  <c r="L6" i="37"/>
  <c r="K6" i="37"/>
  <c r="L5" i="37"/>
  <c r="K5" i="37"/>
  <c r="L15" i="38"/>
  <c r="K15" i="38"/>
  <c r="L14" i="38"/>
  <c r="K14" i="38"/>
  <c r="L13" i="38"/>
  <c r="K13" i="38"/>
  <c r="L12" i="38"/>
  <c r="K12" i="38"/>
  <c r="L11" i="38"/>
  <c r="K11" i="38"/>
  <c r="L10" i="38"/>
  <c r="K10" i="38"/>
  <c r="L9" i="38"/>
  <c r="K9" i="38"/>
  <c r="L8" i="38"/>
  <c r="K8" i="38"/>
  <c r="L7" i="38"/>
  <c r="K7" i="38"/>
  <c r="L6" i="38"/>
  <c r="K6" i="38"/>
  <c r="L5" i="38"/>
  <c r="K5" i="38"/>
  <c r="L15" i="42"/>
  <c r="K15" i="42"/>
  <c r="L14" i="42"/>
  <c r="K14" i="42"/>
  <c r="L13" i="42"/>
  <c r="K13" i="42"/>
  <c r="L12" i="42"/>
  <c r="K12" i="42"/>
  <c r="L11" i="42"/>
  <c r="K11" i="42"/>
  <c r="L10" i="42"/>
  <c r="K10" i="42"/>
  <c r="L9" i="42"/>
  <c r="K9" i="42"/>
  <c r="L8" i="42"/>
  <c r="K8" i="42"/>
  <c r="L7" i="42"/>
  <c r="K7" i="42"/>
  <c r="L6" i="42"/>
  <c r="K6" i="42"/>
  <c r="L5" i="42"/>
  <c r="K5" i="42"/>
  <c r="L15" i="44"/>
  <c r="K15" i="44"/>
  <c r="L14" i="44"/>
  <c r="K14" i="44"/>
  <c r="L13" i="44"/>
  <c r="K13" i="44"/>
  <c r="L12" i="44"/>
  <c r="K12" i="44"/>
  <c r="L11" i="44"/>
  <c r="K11" i="44"/>
  <c r="L10" i="44"/>
  <c r="K10" i="44"/>
  <c r="L9" i="44"/>
  <c r="K9" i="44"/>
  <c r="L8" i="44"/>
  <c r="K8" i="44"/>
  <c r="L7" i="44"/>
  <c r="K7" i="44"/>
  <c r="L6" i="44"/>
  <c r="K6" i="44"/>
  <c r="L5" i="44"/>
  <c r="K5" i="44"/>
  <c r="L15" i="43"/>
  <c r="K15" i="43"/>
  <c r="L14" i="43"/>
  <c r="K14" i="43"/>
  <c r="L13" i="43"/>
  <c r="K13" i="43"/>
  <c r="L12" i="43"/>
  <c r="K12" i="43"/>
  <c r="L11" i="43"/>
  <c r="K11" i="43"/>
  <c r="L10" i="43"/>
  <c r="K10" i="43"/>
  <c r="L9" i="43"/>
  <c r="K9" i="43"/>
  <c r="L8" i="43"/>
  <c r="K8" i="43"/>
  <c r="L7" i="43"/>
  <c r="K7" i="43"/>
  <c r="L6" i="43"/>
  <c r="K6" i="43"/>
  <c r="L5" i="43"/>
  <c r="K5" i="43"/>
  <c r="L15" i="46"/>
  <c r="K15" i="46"/>
  <c r="L14" i="46"/>
  <c r="K14" i="46"/>
  <c r="L13" i="46"/>
  <c r="K13" i="46"/>
  <c r="L12" i="46"/>
  <c r="K12" i="46"/>
  <c r="L11" i="46"/>
  <c r="K11" i="46"/>
  <c r="L10" i="46"/>
  <c r="K10" i="46"/>
  <c r="L9" i="46"/>
  <c r="K9" i="46"/>
  <c r="L8" i="46"/>
  <c r="K8" i="46"/>
  <c r="L7" i="46"/>
  <c r="K7" i="46"/>
  <c r="L6" i="46"/>
  <c r="K6" i="46"/>
  <c r="L5" i="46"/>
  <c r="K5" i="46"/>
  <c r="L15" i="47"/>
  <c r="K15" i="47"/>
  <c r="L14" i="47"/>
  <c r="K14" i="47"/>
  <c r="L13" i="47"/>
  <c r="K13" i="47"/>
  <c r="L12" i="47"/>
  <c r="K12" i="47"/>
  <c r="L11" i="47"/>
  <c r="K11" i="47"/>
  <c r="L10" i="47"/>
  <c r="K10" i="47"/>
  <c r="L9" i="47"/>
  <c r="K9" i="47"/>
  <c r="L8" i="47"/>
  <c r="K8" i="47"/>
  <c r="L7" i="47"/>
  <c r="K7" i="47"/>
  <c r="L6" i="47"/>
  <c r="K6" i="47"/>
  <c r="L5" i="47"/>
  <c r="K5" i="47"/>
  <c r="L15" i="48"/>
  <c r="K15" i="48"/>
  <c r="L14" i="48"/>
  <c r="K14" i="48"/>
  <c r="L13" i="48"/>
  <c r="K13" i="48"/>
  <c r="L12" i="48"/>
  <c r="K12" i="48"/>
  <c r="L11" i="48"/>
  <c r="K11" i="48"/>
  <c r="L10" i="48"/>
  <c r="K10" i="48"/>
  <c r="L9" i="48"/>
  <c r="K9" i="48"/>
  <c r="L8" i="48"/>
  <c r="K8" i="48"/>
  <c r="L7" i="48"/>
  <c r="K7" i="48"/>
  <c r="L6" i="48"/>
  <c r="K6" i="48"/>
  <c r="L5" i="48"/>
  <c r="K5" i="48"/>
  <c r="L15" i="49"/>
  <c r="K15" i="49"/>
  <c r="L14" i="49"/>
  <c r="K14" i="49"/>
  <c r="L13" i="49"/>
  <c r="K13" i="49"/>
  <c r="L12" i="49"/>
  <c r="K12" i="49"/>
  <c r="L11" i="49"/>
  <c r="K11" i="49"/>
  <c r="L10" i="49"/>
  <c r="K10" i="49"/>
  <c r="L9" i="49"/>
  <c r="K9" i="49"/>
  <c r="L8" i="49"/>
  <c r="K8" i="49"/>
  <c r="L7" i="49"/>
  <c r="K7" i="49"/>
  <c r="L6" i="49"/>
  <c r="K6" i="49"/>
  <c r="L5" i="49"/>
  <c r="K5" i="49"/>
  <c r="L15" i="50"/>
  <c r="K15" i="50"/>
  <c r="L14" i="50"/>
  <c r="K14" i="50"/>
  <c r="L13" i="50"/>
  <c r="K13" i="50"/>
  <c r="L12" i="50"/>
  <c r="K12" i="50"/>
  <c r="L11" i="50"/>
  <c r="K11" i="50"/>
  <c r="L10" i="50"/>
  <c r="K10" i="50"/>
  <c r="L9" i="50"/>
  <c r="K9" i="50"/>
  <c r="L8" i="50"/>
  <c r="K8" i="50"/>
  <c r="L7" i="50"/>
  <c r="K7" i="50"/>
  <c r="L6" i="50"/>
  <c r="K6" i="50"/>
  <c r="L5" i="50"/>
  <c r="K5" i="50"/>
  <c r="L15" i="51"/>
  <c r="K15" i="51"/>
  <c r="L14" i="51"/>
  <c r="K14" i="51"/>
  <c r="L13" i="51"/>
  <c r="K13" i="51"/>
  <c r="L12" i="51"/>
  <c r="K12" i="51"/>
  <c r="L11" i="51"/>
  <c r="K11" i="51"/>
  <c r="L10" i="51"/>
  <c r="K10" i="51"/>
  <c r="L9" i="51"/>
  <c r="K9" i="51"/>
  <c r="L8" i="51"/>
  <c r="K8" i="51"/>
  <c r="L7" i="51"/>
  <c r="K7" i="51"/>
  <c r="L6" i="51"/>
  <c r="K6" i="51"/>
  <c r="L5" i="51"/>
  <c r="K5" i="51"/>
  <c r="L15" i="54"/>
  <c r="K15" i="54"/>
  <c r="L14" i="54"/>
  <c r="K14" i="54"/>
  <c r="L13" i="54"/>
  <c r="K13" i="54"/>
  <c r="L12" i="54"/>
  <c r="K12" i="54"/>
  <c r="L11" i="54"/>
  <c r="K11" i="54"/>
  <c r="L10" i="54"/>
  <c r="K10" i="54"/>
  <c r="L9" i="54"/>
  <c r="K9" i="54"/>
  <c r="L8" i="54"/>
  <c r="K8" i="54"/>
  <c r="L7" i="54"/>
  <c r="K7" i="54"/>
  <c r="L6" i="54"/>
  <c r="K6" i="54"/>
  <c r="L5" i="54"/>
  <c r="K5" i="54"/>
  <c r="L15" i="55"/>
  <c r="K15" i="55"/>
  <c r="L14" i="55"/>
  <c r="K14" i="55"/>
  <c r="L13" i="55"/>
  <c r="K13" i="55"/>
  <c r="L12" i="55"/>
  <c r="K12" i="55"/>
  <c r="L11" i="55"/>
  <c r="K11" i="55"/>
  <c r="L10" i="55"/>
  <c r="K10" i="55"/>
  <c r="L9" i="55"/>
  <c r="K9" i="55"/>
  <c r="L8" i="55"/>
  <c r="K8" i="55"/>
  <c r="L7" i="55"/>
  <c r="K7" i="55"/>
  <c r="L6" i="55"/>
  <c r="K6" i="55"/>
  <c r="L5" i="55"/>
  <c r="K5" i="55"/>
  <c r="L15" i="56"/>
  <c r="K15" i="56"/>
  <c r="L14" i="56"/>
  <c r="K14" i="56"/>
  <c r="L13" i="56"/>
  <c r="K13" i="56"/>
  <c r="L12" i="56"/>
  <c r="K12" i="56"/>
  <c r="L11" i="56"/>
  <c r="K11" i="56"/>
  <c r="L10" i="56"/>
  <c r="K10" i="56"/>
  <c r="L9" i="56"/>
  <c r="K9" i="56"/>
  <c r="L8" i="56"/>
  <c r="K8" i="56"/>
  <c r="L7" i="56"/>
  <c r="K7" i="56"/>
  <c r="L6" i="56"/>
  <c r="K6" i="56"/>
  <c r="L5" i="56"/>
  <c r="K5" i="56"/>
  <c r="L15" i="58"/>
  <c r="K15" i="58"/>
  <c r="L14" i="58"/>
  <c r="K14" i="58"/>
  <c r="L13" i="58"/>
  <c r="K13" i="58"/>
  <c r="L12" i="58"/>
  <c r="K12" i="58"/>
  <c r="L11" i="58"/>
  <c r="K11" i="58"/>
  <c r="L10" i="58"/>
  <c r="K10" i="58"/>
  <c r="L9" i="58"/>
  <c r="K9" i="58"/>
  <c r="L8" i="58"/>
  <c r="K8" i="58"/>
  <c r="L7" i="58"/>
  <c r="K7" i="58"/>
  <c r="L6" i="58"/>
  <c r="K6" i="58"/>
  <c r="L5" i="58"/>
  <c r="K5" i="58"/>
  <c r="L15" i="59"/>
  <c r="K15" i="59"/>
  <c r="L14" i="59"/>
  <c r="K14" i="59"/>
  <c r="L13" i="59"/>
  <c r="K13" i="59"/>
  <c r="L12" i="59"/>
  <c r="K12" i="59"/>
  <c r="L11" i="59"/>
  <c r="K11" i="59"/>
  <c r="L10" i="59"/>
  <c r="K10" i="59"/>
  <c r="L9" i="59"/>
  <c r="K9" i="59"/>
  <c r="L8" i="59"/>
  <c r="K8" i="59"/>
  <c r="L7" i="59"/>
  <c r="K7" i="59"/>
  <c r="L6" i="59"/>
  <c r="K6" i="59"/>
  <c r="L5" i="59"/>
  <c r="K5" i="59"/>
  <c r="L15" i="60"/>
  <c r="K15" i="60"/>
  <c r="L14" i="60"/>
  <c r="K14" i="60"/>
  <c r="L13" i="60"/>
  <c r="K13" i="60"/>
  <c r="L12" i="60"/>
  <c r="K12" i="60"/>
  <c r="L11" i="60"/>
  <c r="K11" i="60"/>
  <c r="L10" i="60"/>
  <c r="K10" i="60"/>
  <c r="L9" i="60"/>
  <c r="K9" i="60"/>
  <c r="L8" i="60"/>
  <c r="K8" i="60"/>
  <c r="L7" i="60"/>
  <c r="K7" i="60"/>
  <c r="L6" i="60"/>
  <c r="K6" i="60"/>
  <c r="L5" i="60"/>
  <c r="K5" i="60"/>
  <c r="L15" i="61"/>
  <c r="K15" i="61"/>
  <c r="L14" i="61"/>
  <c r="K14" i="61"/>
  <c r="L13" i="61"/>
  <c r="K13" i="61"/>
  <c r="L12" i="61"/>
  <c r="K12" i="61"/>
  <c r="L11" i="61"/>
  <c r="K11" i="61"/>
  <c r="L10" i="61"/>
  <c r="K10" i="61"/>
  <c r="L9" i="61"/>
  <c r="K9" i="61"/>
  <c r="L8" i="61"/>
  <c r="K8" i="61"/>
  <c r="L7" i="61"/>
  <c r="K7" i="61"/>
  <c r="L6" i="61"/>
  <c r="K6" i="61"/>
  <c r="L5" i="61"/>
  <c r="K5" i="61"/>
  <c r="L15" i="62"/>
  <c r="K15" i="62"/>
  <c r="L14" i="62"/>
  <c r="K14" i="62"/>
  <c r="L13" i="62"/>
  <c r="K13" i="62"/>
  <c r="L12" i="62"/>
  <c r="K12" i="62"/>
  <c r="L11" i="62"/>
  <c r="K11" i="62"/>
  <c r="L10" i="62"/>
  <c r="K10" i="62"/>
  <c r="L9" i="62"/>
  <c r="K9" i="62"/>
  <c r="L8" i="62"/>
  <c r="K8" i="62"/>
  <c r="L7" i="62"/>
  <c r="K7" i="62"/>
  <c r="L6" i="62"/>
  <c r="K6" i="62"/>
  <c r="L5" i="62"/>
  <c r="K5" i="62"/>
  <c r="L15" i="63"/>
  <c r="K15" i="63"/>
  <c r="L14" i="63"/>
  <c r="K14" i="63"/>
  <c r="L13" i="63"/>
  <c r="K13" i="63"/>
  <c r="L12" i="63"/>
  <c r="K12" i="63"/>
  <c r="L11" i="63"/>
  <c r="K11" i="63"/>
  <c r="L10" i="63"/>
  <c r="K10" i="63"/>
  <c r="L9" i="63"/>
  <c r="K9" i="63"/>
  <c r="L8" i="63"/>
  <c r="K8" i="63"/>
  <c r="L7" i="63"/>
  <c r="K7" i="63"/>
  <c r="L6" i="63"/>
  <c r="K6" i="63"/>
  <c r="L5" i="63"/>
  <c r="K5" i="63"/>
  <c r="L15" i="64"/>
  <c r="K15" i="64"/>
  <c r="L14" i="64"/>
  <c r="K14" i="64"/>
  <c r="L13" i="64"/>
  <c r="K13" i="64"/>
  <c r="L12" i="64"/>
  <c r="K12" i="64"/>
  <c r="L11" i="64"/>
  <c r="K11" i="64"/>
  <c r="L10" i="64"/>
  <c r="K10" i="64"/>
  <c r="L9" i="64"/>
  <c r="K9" i="64"/>
  <c r="L8" i="64"/>
  <c r="K8" i="64"/>
  <c r="L7" i="64"/>
  <c r="K7" i="64"/>
  <c r="L6" i="64"/>
  <c r="K6" i="64"/>
  <c r="L5" i="64"/>
  <c r="K5" i="64"/>
  <c r="L15" i="66"/>
  <c r="K15" i="66"/>
  <c r="L14" i="66"/>
  <c r="K14" i="66"/>
  <c r="L13" i="66"/>
  <c r="K13" i="66"/>
  <c r="L12" i="66"/>
  <c r="K12" i="66"/>
  <c r="L11" i="66"/>
  <c r="K11" i="66"/>
  <c r="L10" i="66"/>
  <c r="K10" i="66"/>
  <c r="L9" i="66"/>
  <c r="K9" i="66"/>
  <c r="L8" i="66"/>
  <c r="K8" i="66"/>
  <c r="L7" i="66"/>
  <c r="K7" i="66"/>
  <c r="L6" i="66"/>
  <c r="K6" i="66"/>
  <c r="L5" i="66"/>
  <c r="K5" i="66"/>
  <c r="L15" i="67"/>
  <c r="K15" i="67"/>
  <c r="L14" i="67"/>
  <c r="K14" i="67"/>
  <c r="L13" i="67"/>
  <c r="K13" i="67"/>
  <c r="L12" i="67"/>
  <c r="K12" i="67"/>
  <c r="L11" i="67"/>
  <c r="K11" i="67"/>
  <c r="L10" i="67"/>
  <c r="K10" i="67"/>
  <c r="L9" i="67"/>
  <c r="K9" i="67"/>
  <c r="L8" i="67"/>
  <c r="K8" i="67"/>
  <c r="L7" i="67"/>
  <c r="K7" i="67"/>
  <c r="L6" i="67"/>
  <c r="K6" i="67"/>
  <c r="L5" i="67"/>
  <c r="K5" i="67"/>
  <c r="L15" i="68"/>
  <c r="K15" i="68"/>
  <c r="L14" i="68"/>
  <c r="K14" i="68"/>
  <c r="L13" i="68"/>
  <c r="K13" i="68"/>
  <c r="L12" i="68"/>
  <c r="K12" i="68"/>
  <c r="L11" i="68"/>
  <c r="K11" i="68"/>
  <c r="L10" i="68"/>
  <c r="K10" i="68"/>
  <c r="L9" i="68"/>
  <c r="K9" i="68"/>
  <c r="L8" i="68"/>
  <c r="K8" i="68"/>
  <c r="L7" i="68"/>
  <c r="K7" i="68"/>
  <c r="L6" i="68"/>
  <c r="K6" i="68"/>
  <c r="L5" i="68"/>
  <c r="K5" i="68"/>
  <c r="L15" i="69"/>
  <c r="K15" i="69"/>
  <c r="L14" i="69"/>
  <c r="K14" i="69"/>
  <c r="L13" i="69"/>
  <c r="K13" i="69"/>
  <c r="L12" i="69"/>
  <c r="K12" i="69"/>
  <c r="L11" i="69"/>
  <c r="K11" i="69"/>
  <c r="L10" i="69"/>
  <c r="K10" i="69"/>
  <c r="L9" i="69"/>
  <c r="K9" i="69"/>
  <c r="L8" i="69"/>
  <c r="K8" i="69"/>
  <c r="L7" i="69"/>
  <c r="K7" i="69"/>
  <c r="L6" i="69"/>
  <c r="K6" i="69"/>
  <c r="L5" i="69"/>
  <c r="K5" i="69"/>
  <c r="L15" i="71"/>
  <c r="K15" i="71"/>
  <c r="L14" i="71"/>
  <c r="K14" i="71"/>
  <c r="L13" i="71"/>
  <c r="K13" i="71"/>
  <c r="L12" i="71"/>
  <c r="K12" i="71"/>
  <c r="L11" i="71"/>
  <c r="K11" i="71"/>
  <c r="L10" i="71"/>
  <c r="K10" i="71"/>
  <c r="L9" i="71"/>
  <c r="K9" i="71"/>
  <c r="L8" i="71"/>
  <c r="K8" i="71"/>
  <c r="L7" i="71"/>
  <c r="K7" i="71"/>
  <c r="L6" i="71"/>
  <c r="K6" i="71"/>
  <c r="L5" i="71"/>
  <c r="K5" i="71"/>
  <c r="L15" i="73"/>
  <c r="K15" i="73"/>
  <c r="L14" i="73"/>
  <c r="K14" i="73"/>
  <c r="L13" i="73"/>
  <c r="K13" i="73"/>
  <c r="L12" i="73"/>
  <c r="K12" i="73"/>
  <c r="L11" i="73"/>
  <c r="K11" i="73"/>
  <c r="L10" i="73"/>
  <c r="K10" i="73"/>
  <c r="L9" i="73"/>
  <c r="K9" i="73"/>
  <c r="L8" i="73"/>
  <c r="K8" i="73"/>
  <c r="L7" i="73"/>
  <c r="K7" i="73"/>
  <c r="L6" i="73"/>
  <c r="K6" i="73"/>
  <c r="L5" i="73"/>
  <c r="K5" i="73"/>
  <c r="L15" i="74"/>
  <c r="K15" i="74"/>
  <c r="L14" i="74"/>
  <c r="K14" i="74"/>
  <c r="L13" i="74"/>
  <c r="K13" i="74"/>
  <c r="L12" i="74"/>
  <c r="K12" i="74"/>
  <c r="L11" i="74"/>
  <c r="K11" i="74"/>
  <c r="L10" i="74"/>
  <c r="K10" i="74"/>
  <c r="L9" i="74"/>
  <c r="K9" i="74"/>
  <c r="L8" i="74"/>
  <c r="K8" i="74"/>
  <c r="L7" i="74"/>
  <c r="K7" i="74"/>
  <c r="L6" i="74"/>
  <c r="K6" i="74"/>
  <c r="L5" i="74"/>
  <c r="K5" i="74"/>
  <c r="L15" i="75"/>
  <c r="K15" i="75"/>
  <c r="L14" i="75"/>
  <c r="K14" i="75"/>
  <c r="L13" i="75"/>
  <c r="K13" i="75"/>
  <c r="L12" i="75"/>
  <c r="K12" i="75"/>
  <c r="L11" i="75"/>
  <c r="K11" i="75"/>
  <c r="L10" i="75"/>
  <c r="K10" i="75"/>
  <c r="L9" i="75"/>
  <c r="K9" i="75"/>
  <c r="L8" i="75"/>
  <c r="K8" i="75"/>
  <c r="L7" i="75"/>
  <c r="K7" i="75"/>
  <c r="L6" i="75"/>
  <c r="K6" i="75"/>
  <c r="L5" i="75"/>
  <c r="K5" i="75"/>
  <c r="L15" i="76"/>
  <c r="K15" i="76"/>
  <c r="L14" i="76"/>
  <c r="K14" i="76"/>
  <c r="L13" i="76"/>
  <c r="K13" i="76"/>
  <c r="L12" i="76"/>
  <c r="K12" i="76"/>
  <c r="L11" i="76"/>
  <c r="K11" i="76"/>
  <c r="L10" i="76"/>
  <c r="K10" i="76"/>
  <c r="L9" i="76"/>
  <c r="K9" i="76"/>
  <c r="L8" i="76"/>
  <c r="K8" i="76"/>
  <c r="L7" i="76"/>
  <c r="K7" i="76"/>
  <c r="L6" i="76"/>
  <c r="K6" i="76"/>
  <c r="L5" i="76"/>
  <c r="K5" i="76"/>
  <c r="L15" i="77"/>
  <c r="K15" i="77"/>
  <c r="L14" i="77"/>
  <c r="K14" i="77"/>
  <c r="L13" i="77"/>
  <c r="K13" i="77"/>
  <c r="L12" i="77"/>
  <c r="K12" i="77"/>
  <c r="L11" i="77"/>
  <c r="K11" i="77"/>
  <c r="L10" i="77"/>
  <c r="K10" i="77"/>
  <c r="L9" i="77"/>
  <c r="K9" i="77"/>
  <c r="L8" i="77"/>
  <c r="K8" i="77"/>
  <c r="L7" i="77"/>
  <c r="K7" i="77"/>
  <c r="L6" i="77"/>
  <c r="K6" i="77"/>
  <c r="L5" i="77"/>
  <c r="K5" i="77"/>
  <c r="L15" i="78"/>
  <c r="K15" i="78"/>
  <c r="L14" i="78"/>
  <c r="K14" i="78"/>
  <c r="L13" i="78"/>
  <c r="K13" i="78"/>
  <c r="L12" i="78"/>
  <c r="K12" i="78"/>
  <c r="L11" i="78"/>
  <c r="K11" i="78"/>
  <c r="L10" i="78"/>
  <c r="K10" i="78"/>
  <c r="L9" i="78"/>
  <c r="K9" i="78"/>
  <c r="L8" i="78"/>
  <c r="K8" i="78"/>
  <c r="L7" i="78"/>
  <c r="K7" i="78"/>
  <c r="L6" i="78"/>
  <c r="K6" i="78"/>
  <c r="L5" i="78"/>
  <c r="K5" i="78"/>
  <c r="L15" i="79"/>
  <c r="K15" i="79"/>
  <c r="L14" i="79"/>
  <c r="K14" i="79"/>
  <c r="L13" i="79"/>
  <c r="K13" i="79"/>
  <c r="L12" i="79"/>
  <c r="K12" i="79"/>
  <c r="L11" i="79"/>
  <c r="K11" i="79"/>
  <c r="L10" i="79"/>
  <c r="K10" i="79"/>
  <c r="L9" i="79"/>
  <c r="K9" i="79"/>
  <c r="L8" i="79"/>
  <c r="K8" i="79"/>
  <c r="L7" i="79"/>
  <c r="K7" i="79"/>
  <c r="L6" i="79"/>
  <c r="K6" i="79"/>
  <c r="L5" i="79"/>
  <c r="K5" i="79"/>
  <c r="L15" i="80"/>
  <c r="K15" i="80"/>
  <c r="L14" i="80"/>
  <c r="K14" i="80"/>
  <c r="L13" i="80"/>
  <c r="K13" i="80"/>
  <c r="L12" i="80"/>
  <c r="K12" i="80"/>
  <c r="L11" i="80"/>
  <c r="K11" i="80"/>
  <c r="L10" i="80"/>
  <c r="K10" i="80"/>
  <c r="L9" i="80"/>
  <c r="K9" i="80"/>
  <c r="L8" i="80"/>
  <c r="K8" i="80"/>
  <c r="L7" i="80"/>
  <c r="K7" i="80"/>
  <c r="L6" i="80"/>
  <c r="K6" i="80"/>
  <c r="L5" i="80"/>
  <c r="K5" i="80"/>
  <c r="L15" i="83"/>
  <c r="K15" i="83"/>
  <c r="L14" i="83"/>
  <c r="K14" i="83"/>
  <c r="L13" i="83"/>
  <c r="K13" i="83"/>
  <c r="L12" i="83"/>
  <c r="K12" i="83"/>
  <c r="L11" i="83"/>
  <c r="K11" i="83"/>
  <c r="L10" i="83"/>
  <c r="K10" i="83"/>
  <c r="L9" i="83"/>
  <c r="K9" i="83"/>
  <c r="L8" i="83"/>
  <c r="K8" i="83"/>
  <c r="L7" i="83"/>
  <c r="K7" i="83"/>
  <c r="L6" i="83"/>
  <c r="K6" i="83"/>
  <c r="L5" i="83"/>
  <c r="K5" i="83"/>
  <c r="L15" i="84"/>
  <c r="K15" i="84"/>
  <c r="L14" i="84"/>
  <c r="K14" i="84"/>
  <c r="L13" i="84"/>
  <c r="K13" i="84"/>
  <c r="L12" i="84"/>
  <c r="K12" i="84"/>
  <c r="L11" i="84"/>
  <c r="K11" i="84"/>
  <c r="L10" i="84"/>
  <c r="K10" i="84"/>
  <c r="L9" i="84"/>
  <c r="K9" i="84"/>
  <c r="L8" i="84"/>
  <c r="K8" i="84"/>
  <c r="L7" i="84"/>
  <c r="K7" i="84"/>
  <c r="L6" i="84"/>
  <c r="K6" i="84"/>
  <c r="L5" i="84"/>
  <c r="K5" i="84"/>
  <c r="L15" i="85"/>
  <c r="K15" i="85"/>
  <c r="L14" i="85"/>
  <c r="K14" i="85"/>
  <c r="L13" i="85"/>
  <c r="K13" i="85"/>
  <c r="L12" i="85"/>
  <c r="K12" i="85"/>
  <c r="L11" i="85"/>
  <c r="K11" i="85"/>
  <c r="L10" i="85"/>
  <c r="K10" i="85"/>
  <c r="L9" i="85"/>
  <c r="K9" i="85"/>
  <c r="L8" i="85"/>
  <c r="K8" i="85"/>
  <c r="L7" i="85"/>
  <c r="K7" i="85"/>
  <c r="L6" i="85"/>
  <c r="K6" i="85"/>
  <c r="L5" i="85"/>
  <c r="K5" i="85"/>
  <c r="L15" i="86"/>
  <c r="K15" i="86"/>
  <c r="L14" i="86"/>
  <c r="K14" i="86"/>
  <c r="L13" i="86"/>
  <c r="K13" i="86"/>
  <c r="L12" i="86"/>
  <c r="K12" i="86"/>
  <c r="L11" i="86"/>
  <c r="K11" i="86"/>
  <c r="L10" i="86"/>
  <c r="K10" i="86"/>
  <c r="L9" i="86"/>
  <c r="K9" i="86"/>
  <c r="L8" i="86"/>
  <c r="K8" i="86"/>
  <c r="L7" i="86"/>
  <c r="K7" i="86"/>
  <c r="L6" i="86"/>
  <c r="K6" i="86"/>
  <c r="L5" i="86"/>
  <c r="K5" i="86"/>
  <c r="L15" i="87"/>
  <c r="K15" i="87"/>
  <c r="L14" i="87"/>
  <c r="K14" i="87"/>
  <c r="L13" i="87"/>
  <c r="K13" i="87"/>
  <c r="L12" i="87"/>
  <c r="K12" i="87"/>
  <c r="L11" i="87"/>
  <c r="K11" i="87"/>
  <c r="L10" i="87"/>
  <c r="K10" i="87"/>
  <c r="L9" i="87"/>
  <c r="K9" i="87"/>
  <c r="L8" i="87"/>
  <c r="K8" i="87"/>
  <c r="L7" i="87"/>
  <c r="K7" i="87"/>
  <c r="L6" i="87"/>
  <c r="K6" i="87"/>
  <c r="L5" i="87"/>
  <c r="K5" i="87"/>
  <c r="L15" i="88"/>
  <c r="K15" i="88"/>
  <c r="L14" i="88"/>
  <c r="K14" i="88"/>
  <c r="L13" i="88"/>
  <c r="K13" i="88"/>
  <c r="L12" i="88"/>
  <c r="K12" i="88"/>
  <c r="L11" i="88"/>
  <c r="K11" i="88"/>
  <c r="L10" i="88"/>
  <c r="K10" i="88"/>
  <c r="L9" i="88"/>
  <c r="K9" i="88"/>
  <c r="L8" i="88"/>
  <c r="K8" i="88"/>
  <c r="L7" i="88"/>
  <c r="K7" i="88"/>
  <c r="L6" i="88"/>
  <c r="K6" i="88"/>
  <c r="L5" i="88"/>
  <c r="K5" i="88"/>
  <c r="L15" i="91"/>
  <c r="K15" i="91"/>
  <c r="L14" i="91"/>
  <c r="K14" i="91"/>
  <c r="L13" i="91"/>
  <c r="K13" i="91"/>
  <c r="L12" i="91"/>
  <c r="K12" i="91"/>
  <c r="L11" i="91"/>
  <c r="K11" i="91"/>
  <c r="L10" i="91"/>
  <c r="K10" i="91"/>
  <c r="L9" i="91"/>
  <c r="K9" i="91"/>
  <c r="L8" i="91"/>
  <c r="K8" i="91"/>
  <c r="L7" i="91"/>
  <c r="K7" i="91"/>
  <c r="L6" i="91"/>
  <c r="K6" i="91"/>
  <c r="L5" i="91"/>
  <c r="K5" i="91"/>
  <c r="L15" i="1"/>
  <c r="K15" i="1"/>
  <c r="L14" i="1"/>
  <c r="K14" i="1"/>
  <c r="L13" i="1"/>
  <c r="K13" i="1"/>
  <c r="L12" i="1"/>
  <c r="K12" i="1"/>
  <c r="L11" i="1"/>
  <c r="K11" i="1"/>
  <c r="L10" i="1"/>
  <c r="K10" i="1"/>
  <c r="L9" i="1"/>
  <c r="K9" i="1"/>
  <c r="L8" i="1"/>
  <c r="K8" i="1"/>
  <c r="L7" i="1"/>
  <c r="K7" i="1"/>
  <c r="L6" i="1"/>
  <c r="K6" i="1"/>
  <c r="L5" i="1"/>
  <c r="K5" i="1"/>
  <c r="L57" i="91"/>
  <c r="K57" i="91"/>
  <c r="L56" i="91"/>
  <c r="K56" i="91"/>
  <c r="L55" i="91"/>
  <c r="K55" i="91"/>
  <c r="L54" i="91"/>
  <c r="K54" i="91"/>
  <c r="L53" i="91"/>
  <c r="K53" i="91"/>
  <c r="L52" i="91"/>
  <c r="K52" i="91"/>
  <c r="L51" i="91"/>
  <c r="K51" i="91"/>
  <c r="L50" i="91"/>
  <c r="K50" i="91"/>
  <c r="L49" i="91"/>
  <c r="K49" i="91"/>
  <c r="L48" i="91"/>
  <c r="K48" i="91"/>
  <c r="L47" i="91"/>
  <c r="K47" i="91"/>
  <c r="L43" i="91"/>
  <c r="K43" i="91"/>
  <c r="L42" i="91"/>
  <c r="K42" i="91"/>
  <c r="L41" i="91"/>
  <c r="K41" i="91"/>
  <c r="L40" i="91"/>
  <c r="K40" i="91"/>
  <c r="L39" i="91"/>
  <c r="K39" i="91"/>
  <c r="L38" i="91"/>
  <c r="K38" i="91"/>
  <c r="L37" i="91"/>
  <c r="K37" i="91"/>
  <c r="L36" i="91"/>
  <c r="K36" i="91"/>
  <c r="L35" i="91"/>
  <c r="K35" i="91"/>
  <c r="L34" i="91"/>
  <c r="K34" i="91"/>
  <c r="L33" i="91"/>
  <c r="K33" i="91"/>
  <c r="L29" i="91"/>
  <c r="K29" i="91"/>
  <c r="L28" i="91"/>
  <c r="K28" i="91"/>
  <c r="L27" i="91"/>
  <c r="K27" i="91"/>
  <c r="L26" i="91"/>
  <c r="K26" i="91"/>
  <c r="L25" i="91"/>
  <c r="K25" i="91"/>
  <c r="L24" i="91"/>
  <c r="K24" i="91"/>
  <c r="L23" i="91"/>
  <c r="K23" i="91"/>
  <c r="L22" i="91"/>
  <c r="K22" i="91"/>
  <c r="L21" i="91"/>
  <c r="K21" i="91"/>
  <c r="L20" i="91"/>
  <c r="K20" i="91"/>
  <c r="L19" i="91"/>
  <c r="K19" i="91"/>
  <c r="L57" i="88"/>
  <c r="K57" i="88"/>
  <c r="L56" i="88"/>
  <c r="K56" i="88"/>
  <c r="L55" i="88"/>
  <c r="K55" i="88"/>
  <c r="L54" i="88"/>
  <c r="K54" i="88"/>
  <c r="L53" i="88"/>
  <c r="K53" i="88"/>
  <c r="L52" i="88"/>
  <c r="K52" i="88"/>
  <c r="L51" i="88"/>
  <c r="K51" i="88"/>
  <c r="L50" i="88"/>
  <c r="K50" i="88"/>
  <c r="L49" i="88"/>
  <c r="K49" i="88"/>
  <c r="L48" i="88"/>
  <c r="K48" i="88"/>
  <c r="L47" i="88"/>
  <c r="K47" i="88"/>
  <c r="L43" i="88"/>
  <c r="K43" i="88"/>
  <c r="L42" i="88"/>
  <c r="K42" i="88"/>
  <c r="L41" i="88"/>
  <c r="K41" i="88"/>
  <c r="L40" i="88"/>
  <c r="K40" i="88"/>
  <c r="L39" i="88"/>
  <c r="K39" i="88"/>
  <c r="L38" i="88"/>
  <c r="K38" i="88"/>
  <c r="L37" i="88"/>
  <c r="K37" i="88"/>
  <c r="L36" i="88"/>
  <c r="K36" i="88"/>
  <c r="L35" i="88"/>
  <c r="K35" i="88"/>
  <c r="L34" i="88"/>
  <c r="K34" i="88"/>
  <c r="L33" i="88"/>
  <c r="K33" i="88"/>
  <c r="L29" i="88"/>
  <c r="K29" i="88"/>
  <c r="L28" i="88"/>
  <c r="K28" i="88"/>
  <c r="L27" i="88"/>
  <c r="K27" i="88"/>
  <c r="L26" i="88"/>
  <c r="K26" i="88"/>
  <c r="L25" i="88"/>
  <c r="K25" i="88"/>
  <c r="L24" i="88"/>
  <c r="K24" i="88"/>
  <c r="L23" i="88"/>
  <c r="K23" i="88"/>
  <c r="L22" i="88"/>
  <c r="K22" i="88"/>
  <c r="L21" i="88"/>
  <c r="K21" i="88"/>
  <c r="L20" i="88"/>
  <c r="K20" i="88"/>
  <c r="L19" i="88"/>
  <c r="K19" i="88"/>
  <c r="L57" i="87"/>
  <c r="K57" i="87"/>
  <c r="L56" i="87"/>
  <c r="K56" i="87"/>
  <c r="L55" i="87"/>
  <c r="K55" i="87"/>
  <c r="L54" i="87"/>
  <c r="K54" i="87"/>
  <c r="L53" i="87"/>
  <c r="K53" i="87"/>
  <c r="L52" i="87"/>
  <c r="K52" i="87"/>
  <c r="L51" i="87"/>
  <c r="K51" i="87"/>
  <c r="L50" i="87"/>
  <c r="K50" i="87"/>
  <c r="L49" i="87"/>
  <c r="K49" i="87"/>
  <c r="L48" i="87"/>
  <c r="K48" i="87"/>
  <c r="L47" i="87"/>
  <c r="K47" i="87"/>
  <c r="L43" i="87"/>
  <c r="K43" i="87"/>
  <c r="L42" i="87"/>
  <c r="K42" i="87"/>
  <c r="L41" i="87"/>
  <c r="K41" i="87"/>
  <c r="L40" i="87"/>
  <c r="K40" i="87"/>
  <c r="L39" i="87"/>
  <c r="K39" i="87"/>
  <c r="L38" i="87"/>
  <c r="K38" i="87"/>
  <c r="L37" i="87"/>
  <c r="K37" i="87"/>
  <c r="L36" i="87"/>
  <c r="K36" i="87"/>
  <c r="L35" i="87"/>
  <c r="K35" i="87"/>
  <c r="L34" i="87"/>
  <c r="K34" i="87"/>
  <c r="L33" i="87"/>
  <c r="K33" i="87"/>
  <c r="L29" i="87"/>
  <c r="K29" i="87"/>
  <c r="L28" i="87"/>
  <c r="K28" i="87"/>
  <c r="L27" i="87"/>
  <c r="K27" i="87"/>
  <c r="L26" i="87"/>
  <c r="K26" i="87"/>
  <c r="L25" i="87"/>
  <c r="K25" i="87"/>
  <c r="L24" i="87"/>
  <c r="K24" i="87"/>
  <c r="L23" i="87"/>
  <c r="K23" i="87"/>
  <c r="L22" i="87"/>
  <c r="K22" i="87"/>
  <c r="L21" i="87"/>
  <c r="K21" i="87"/>
  <c r="L20" i="87"/>
  <c r="K20" i="87"/>
  <c r="L19" i="87"/>
  <c r="K19" i="87"/>
  <c r="L57" i="86"/>
  <c r="K57" i="86"/>
  <c r="L56" i="86"/>
  <c r="K56" i="86"/>
  <c r="L55" i="86"/>
  <c r="K55" i="86"/>
  <c r="L54" i="86"/>
  <c r="K54" i="86"/>
  <c r="L53" i="86"/>
  <c r="K53" i="86"/>
  <c r="L52" i="86"/>
  <c r="K52" i="86"/>
  <c r="L51" i="86"/>
  <c r="K51" i="86"/>
  <c r="L50" i="86"/>
  <c r="K50" i="86"/>
  <c r="L49" i="86"/>
  <c r="K49" i="86"/>
  <c r="L48" i="86"/>
  <c r="K48" i="86"/>
  <c r="L47" i="86"/>
  <c r="K47" i="86"/>
  <c r="L43" i="86"/>
  <c r="K43" i="86"/>
  <c r="L42" i="86"/>
  <c r="K42" i="86"/>
  <c r="L41" i="86"/>
  <c r="K41" i="86"/>
  <c r="L40" i="86"/>
  <c r="K40" i="86"/>
  <c r="L39" i="86"/>
  <c r="K39" i="86"/>
  <c r="L38" i="86"/>
  <c r="K38" i="86"/>
  <c r="L37" i="86"/>
  <c r="K37" i="86"/>
  <c r="L36" i="86"/>
  <c r="K36" i="86"/>
  <c r="L35" i="86"/>
  <c r="K35" i="86"/>
  <c r="L34" i="86"/>
  <c r="K34" i="86"/>
  <c r="L33" i="86"/>
  <c r="K33" i="86"/>
  <c r="L29" i="86"/>
  <c r="K29" i="86"/>
  <c r="L28" i="86"/>
  <c r="K28" i="86"/>
  <c r="L27" i="86"/>
  <c r="K27" i="86"/>
  <c r="L26" i="86"/>
  <c r="K26" i="86"/>
  <c r="L25" i="86"/>
  <c r="K25" i="86"/>
  <c r="L24" i="86"/>
  <c r="K24" i="86"/>
  <c r="L23" i="86"/>
  <c r="K23" i="86"/>
  <c r="L22" i="86"/>
  <c r="K22" i="86"/>
  <c r="L21" i="86"/>
  <c r="K21" i="86"/>
  <c r="L20" i="86"/>
  <c r="K20" i="86"/>
  <c r="L19" i="86"/>
  <c r="K19" i="86"/>
  <c r="L57" i="85"/>
  <c r="K57" i="85"/>
  <c r="L56" i="85"/>
  <c r="K56" i="85"/>
  <c r="L55" i="85"/>
  <c r="K55" i="85"/>
  <c r="L54" i="85"/>
  <c r="K54" i="85"/>
  <c r="L53" i="85"/>
  <c r="K53" i="85"/>
  <c r="L52" i="85"/>
  <c r="K52" i="85"/>
  <c r="L51" i="85"/>
  <c r="K51" i="85"/>
  <c r="L50" i="85"/>
  <c r="K50" i="85"/>
  <c r="L49" i="85"/>
  <c r="K49" i="85"/>
  <c r="L48" i="85"/>
  <c r="K48" i="85"/>
  <c r="L47" i="85"/>
  <c r="K47" i="85"/>
  <c r="L43" i="85"/>
  <c r="K43" i="85"/>
  <c r="L42" i="85"/>
  <c r="K42" i="85"/>
  <c r="L41" i="85"/>
  <c r="K41" i="85"/>
  <c r="L40" i="85"/>
  <c r="K40" i="85"/>
  <c r="L39" i="85"/>
  <c r="K39" i="85"/>
  <c r="L38" i="85"/>
  <c r="K38" i="85"/>
  <c r="L37" i="85"/>
  <c r="K37" i="85"/>
  <c r="L36" i="85"/>
  <c r="K36" i="85"/>
  <c r="L35" i="85"/>
  <c r="K35" i="85"/>
  <c r="L34" i="85"/>
  <c r="K34" i="85"/>
  <c r="L33" i="85"/>
  <c r="K33" i="85"/>
  <c r="L29" i="85"/>
  <c r="K29" i="85"/>
  <c r="L28" i="85"/>
  <c r="K28" i="85"/>
  <c r="L27" i="85"/>
  <c r="K27" i="85"/>
  <c r="L26" i="85"/>
  <c r="K26" i="85"/>
  <c r="L25" i="85"/>
  <c r="K25" i="85"/>
  <c r="L24" i="85"/>
  <c r="K24" i="85"/>
  <c r="L23" i="85"/>
  <c r="K23" i="85"/>
  <c r="L22" i="85"/>
  <c r="K22" i="85"/>
  <c r="L21" i="85"/>
  <c r="K21" i="85"/>
  <c r="L20" i="85"/>
  <c r="K20" i="85"/>
  <c r="L19" i="85"/>
  <c r="K19" i="85"/>
  <c r="L57" i="84"/>
  <c r="K57" i="84"/>
  <c r="L56" i="84"/>
  <c r="K56" i="84"/>
  <c r="L55" i="84"/>
  <c r="K55" i="84"/>
  <c r="L54" i="84"/>
  <c r="K54" i="84"/>
  <c r="L53" i="84"/>
  <c r="K53" i="84"/>
  <c r="L52" i="84"/>
  <c r="K52" i="84"/>
  <c r="L51" i="84"/>
  <c r="K51" i="84"/>
  <c r="L50" i="84"/>
  <c r="K50" i="84"/>
  <c r="L49" i="84"/>
  <c r="K49" i="84"/>
  <c r="L48" i="84"/>
  <c r="K48" i="84"/>
  <c r="L47" i="84"/>
  <c r="K47" i="84"/>
  <c r="L43" i="84"/>
  <c r="K43" i="84"/>
  <c r="L42" i="84"/>
  <c r="K42" i="84"/>
  <c r="L41" i="84"/>
  <c r="K41" i="84"/>
  <c r="L40" i="84"/>
  <c r="K40" i="84"/>
  <c r="L39" i="84"/>
  <c r="K39" i="84"/>
  <c r="L38" i="84"/>
  <c r="K38" i="84"/>
  <c r="L37" i="84"/>
  <c r="K37" i="84"/>
  <c r="L36" i="84"/>
  <c r="K36" i="84"/>
  <c r="L35" i="84"/>
  <c r="K35" i="84"/>
  <c r="L34" i="84"/>
  <c r="K34" i="84"/>
  <c r="L33" i="84"/>
  <c r="K33" i="84"/>
  <c r="L29" i="84"/>
  <c r="K29" i="84"/>
  <c r="L28" i="84"/>
  <c r="K28" i="84"/>
  <c r="L27" i="84"/>
  <c r="K27" i="84"/>
  <c r="L26" i="84"/>
  <c r="K26" i="84"/>
  <c r="L25" i="84"/>
  <c r="K25" i="84"/>
  <c r="L24" i="84"/>
  <c r="K24" i="84"/>
  <c r="L23" i="84"/>
  <c r="K23" i="84"/>
  <c r="L22" i="84"/>
  <c r="K22" i="84"/>
  <c r="L21" i="84"/>
  <c r="K21" i="84"/>
  <c r="L20" i="84"/>
  <c r="K20" i="84"/>
  <c r="L19" i="84"/>
  <c r="K19" i="84"/>
  <c r="L57" i="83"/>
  <c r="K57" i="83"/>
  <c r="L56" i="83"/>
  <c r="K56" i="83"/>
  <c r="L55" i="83"/>
  <c r="K55" i="83"/>
  <c r="L54" i="83"/>
  <c r="K54" i="83"/>
  <c r="L53" i="83"/>
  <c r="K53" i="83"/>
  <c r="L52" i="83"/>
  <c r="K52" i="83"/>
  <c r="L51" i="83"/>
  <c r="K51" i="83"/>
  <c r="L50" i="83"/>
  <c r="K50" i="83"/>
  <c r="L49" i="83"/>
  <c r="K49" i="83"/>
  <c r="L48" i="83"/>
  <c r="K48" i="83"/>
  <c r="L47" i="83"/>
  <c r="K47" i="83"/>
  <c r="L43" i="83"/>
  <c r="K43" i="83"/>
  <c r="L42" i="83"/>
  <c r="K42" i="83"/>
  <c r="L41" i="83"/>
  <c r="K41" i="83"/>
  <c r="L40" i="83"/>
  <c r="K40" i="83"/>
  <c r="L39" i="83"/>
  <c r="K39" i="83"/>
  <c r="L38" i="83"/>
  <c r="K38" i="83"/>
  <c r="L37" i="83"/>
  <c r="K37" i="83"/>
  <c r="L36" i="83"/>
  <c r="K36" i="83"/>
  <c r="L35" i="83"/>
  <c r="K35" i="83"/>
  <c r="L34" i="83"/>
  <c r="K34" i="83"/>
  <c r="L33" i="83"/>
  <c r="K33" i="83"/>
  <c r="L29" i="83"/>
  <c r="K29" i="83"/>
  <c r="L28" i="83"/>
  <c r="K28" i="83"/>
  <c r="L27" i="83"/>
  <c r="K27" i="83"/>
  <c r="L26" i="83"/>
  <c r="K26" i="83"/>
  <c r="L25" i="83"/>
  <c r="K25" i="83"/>
  <c r="L24" i="83"/>
  <c r="K24" i="83"/>
  <c r="L23" i="83"/>
  <c r="K23" i="83"/>
  <c r="L22" i="83"/>
  <c r="K22" i="83"/>
  <c r="L21" i="83"/>
  <c r="K21" i="83"/>
  <c r="L20" i="83"/>
  <c r="K20" i="83"/>
  <c r="L19" i="83"/>
  <c r="K19" i="83"/>
  <c r="L57" i="80"/>
  <c r="K57" i="80"/>
  <c r="L56" i="80"/>
  <c r="K56" i="80"/>
  <c r="L55" i="80"/>
  <c r="K55" i="80"/>
  <c r="L54" i="80"/>
  <c r="K54" i="80"/>
  <c r="L53" i="80"/>
  <c r="K53" i="80"/>
  <c r="L52" i="80"/>
  <c r="K52" i="80"/>
  <c r="L51" i="80"/>
  <c r="K51" i="80"/>
  <c r="L50" i="80"/>
  <c r="K50" i="80"/>
  <c r="L49" i="80"/>
  <c r="K49" i="80"/>
  <c r="L48" i="80"/>
  <c r="K48" i="80"/>
  <c r="L47" i="80"/>
  <c r="K47" i="80"/>
  <c r="L43" i="80"/>
  <c r="K43" i="80"/>
  <c r="L42" i="80"/>
  <c r="K42" i="80"/>
  <c r="L41" i="80"/>
  <c r="K41" i="80"/>
  <c r="L40" i="80"/>
  <c r="K40" i="80"/>
  <c r="L39" i="80"/>
  <c r="K39" i="80"/>
  <c r="L38" i="80"/>
  <c r="K38" i="80"/>
  <c r="L37" i="80"/>
  <c r="K37" i="80"/>
  <c r="L36" i="80"/>
  <c r="K36" i="80"/>
  <c r="L35" i="80"/>
  <c r="K35" i="80"/>
  <c r="L34" i="80"/>
  <c r="K34" i="80"/>
  <c r="L33" i="80"/>
  <c r="K33" i="80"/>
  <c r="L29" i="80"/>
  <c r="K29" i="80"/>
  <c r="L28" i="80"/>
  <c r="K28" i="80"/>
  <c r="L27" i="80"/>
  <c r="K27" i="80"/>
  <c r="L26" i="80"/>
  <c r="K26" i="80"/>
  <c r="L25" i="80"/>
  <c r="K25" i="80"/>
  <c r="L24" i="80"/>
  <c r="K24" i="80"/>
  <c r="L23" i="80"/>
  <c r="K23" i="80"/>
  <c r="L22" i="80"/>
  <c r="K22" i="80"/>
  <c r="L21" i="80"/>
  <c r="K21" i="80"/>
  <c r="L20" i="80"/>
  <c r="K20" i="80"/>
  <c r="L19" i="80"/>
  <c r="K19" i="80"/>
  <c r="L57" i="79"/>
  <c r="K57" i="79"/>
  <c r="L56" i="79"/>
  <c r="K56" i="79"/>
  <c r="L55" i="79"/>
  <c r="K55" i="79"/>
  <c r="L54" i="79"/>
  <c r="K54" i="79"/>
  <c r="L53" i="79"/>
  <c r="K53" i="79"/>
  <c r="L52" i="79"/>
  <c r="K52" i="79"/>
  <c r="L51" i="79"/>
  <c r="K51" i="79"/>
  <c r="L50" i="79"/>
  <c r="K50" i="79"/>
  <c r="L49" i="79"/>
  <c r="K49" i="79"/>
  <c r="L48" i="79"/>
  <c r="K48" i="79"/>
  <c r="L47" i="79"/>
  <c r="K47" i="79"/>
  <c r="L43" i="79"/>
  <c r="K43" i="79"/>
  <c r="L42" i="79"/>
  <c r="K42" i="79"/>
  <c r="L41" i="79"/>
  <c r="K41" i="79"/>
  <c r="L40" i="79"/>
  <c r="K40" i="79"/>
  <c r="L39" i="79"/>
  <c r="K39" i="79"/>
  <c r="L38" i="79"/>
  <c r="K38" i="79"/>
  <c r="L37" i="79"/>
  <c r="K37" i="79"/>
  <c r="L36" i="79"/>
  <c r="K36" i="79"/>
  <c r="L35" i="79"/>
  <c r="K35" i="79"/>
  <c r="L34" i="79"/>
  <c r="K34" i="79"/>
  <c r="L33" i="79"/>
  <c r="K33" i="79"/>
  <c r="L29" i="79"/>
  <c r="K29" i="79"/>
  <c r="L28" i="79"/>
  <c r="K28" i="79"/>
  <c r="L27" i="79"/>
  <c r="K27" i="79"/>
  <c r="L26" i="79"/>
  <c r="K26" i="79"/>
  <c r="L25" i="79"/>
  <c r="K25" i="79"/>
  <c r="L24" i="79"/>
  <c r="K24" i="79"/>
  <c r="L23" i="79"/>
  <c r="K23" i="79"/>
  <c r="L22" i="79"/>
  <c r="K22" i="79"/>
  <c r="L21" i="79"/>
  <c r="K21" i="79"/>
  <c r="L20" i="79"/>
  <c r="K20" i="79"/>
  <c r="L19" i="79"/>
  <c r="K19" i="79"/>
  <c r="L57" i="78"/>
  <c r="K57" i="78"/>
  <c r="L56" i="78"/>
  <c r="K56" i="78"/>
  <c r="L55" i="78"/>
  <c r="K55" i="78"/>
  <c r="L54" i="78"/>
  <c r="K54" i="78"/>
  <c r="L53" i="78"/>
  <c r="K53" i="78"/>
  <c r="L52" i="78"/>
  <c r="K52" i="78"/>
  <c r="L51" i="78"/>
  <c r="K51" i="78"/>
  <c r="L50" i="78"/>
  <c r="K50" i="78"/>
  <c r="L49" i="78"/>
  <c r="K49" i="78"/>
  <c r="L48" i="78"/>
  <c r="K48" i="78"/>
  <c r="L47" i="78"/>
  <c r="K47" i="78"/>
  <c r="L43" i="78"/>
  <c r="K43" i="78"/>
  <c r="L42" i="78"/>
  <c r="K42" i="78"/>
  <c r="L41" i="78"/>
  <c r="K41" i="78"/>
  <c r="L40" i="78"/>
  <c r="K40" i="78"/>
  <c r="L39" i="78"/>
  <c r="K39" i="78"/>
  <c r="L38" i="78"/>
  <c r="K38" i="78"/>
  <c r="L37" i="78"/>
  <c r="K37" i="78"/>
  <c r="L36" i="78"/>
  <c r="K36" i="78"/>
  <c r="L35" i="78"/>
  <c r="K35" i="78"/>
  <c r="L34" i="78"/>
  <c r="K34" i="78"/>
  <c r="L33" i="78"/>
  <c r="K33" i="78"/>
  <c r="L29" i="78"/>
  <c r="K29" i="78"/>
  <c r="L28" i="78"/>
  <c r="K28" i="78"/>
  <c r="L27" i="78"/>
  <c r="K27" i="78"/>
  <c r="L26" i="78"/>
  <c r="K26" i="78"/>
  <c r="L25" i="78"/>
  <c r="K25" i="78"/>
  <c r="L24" i="78"/>
  <c r="K24" i="78"/>
  <c r="L23" i="78"/>
  <c r="K23" i="78"/>
  <c r="L22" i="78"/>
  <c r="K22" i="78"/>
  <c r="L21" i="78"/>
  <c r="K21" i="78"/>
  <c r="L20" i="78"/>
  <c r="K20" i="78"/>
  <c r="L19" i="78"/>
  <c r="K19" i="78"/>
  <c r="L57" i="77"/>
  <c r="K57" i="77"/>
  <c r="L56" i="77"/>
  <c r="K56" i="77"/>
  <c r="L55" i="77"/>
  <c r="K55" i="77"/>
  <c r="L54" i="77"/>
  <c r="K54" i="77"/>
  <c r="L53" i="77"/>
  <c r="K53" i="77"/>
  <c r="L52" i="77"/>
  <c r="K52" i="77"/>
  <c r="L51" i="77"/>
  <c r="K51" i="77"/>
  <c r="L50" i="77"/>
  <c r="K50" i="77"/>
  <c r="L49" i="77"/>
  <c r="K49" i="77"/>
  <c r="L48" i="77"/>
  <c r="K48" i="77"/>
  <c r="L47" i="77"/>
  <c r="K47" i="77"/>
  <c r="L43" i="77"/>
  <c r="K43" i="77"/>
  <c r="L42" i="77"/>
  <c r="K42" i="77"/>
  <c r="L41" i="77"/>
  <c r="K41" i="77"/>
  <c r="L40" i="77"/>
  <c r="K40" i="77"/>
  <c r="L39" i="77"/>
  <c r="K39" i="77"/>
  <c r="L38" i="77"/>
  <c r="K38" i="77"/>
  <c r="L37" i="77"/>
  <c r="K37" i="77"/>
  <c r="L36" i="77"/>
  <c r="K36" i="77"/>
  <c r="L35" i="77"/>
  <c r="K35" i="77"/>
  <c r="L34" i="77"/>
  <c r="K34" i="77"/>
  <c r="L33" i="77"/>
  <c r="K33" i="77"/>
  <c r="L29" i="77"/>
  <c r="K29" i="77"/>
  <c r="L28" i="77"/>
  <c r="K28" i="77"/>
  <c r="L27" i="77"/>
  <c r="K27" i="77"/>
  <c r="L26" i="77"/>
  <c r="K26" i="77"/>
  <c r="L25" i="77"/>
  <c r="K25" i="77"/>
  <c r="L24" i="77"/>
  <c r="K24" i="77"/>
  <c r="L23" i="77"/>
  <c r="K23" i="77"/>
  <c r="L22" i="77"/>
  <c r="K22" i="77"/>
  <c r="L21" i="77"/>
  <c r="K21" i="77"/>
  <c r="L20" i="77"/>
  <c r="K20" i="77"/>
  <c r="L19" i="77"/>
  <c r="K19" i="77"/>
  <c r="L57" i="76"/>
  <c r="K57" i="76"/>
  <c r="L56" i="76"/>
  <c r="K56" i="76"/>
  <c r="L55" i="76"/>
  <c r="K55" i="76"/>
  <c r="L54" i="76"/>
  <c r="K54" i="76"/>
  <c r="L53" i="76"/>
  <c r="K53" i="76"/>
  <c r="L52" i="76"/>
  <c r="K52" i="76"/>
  <c r="L51" i="76"/>
  <c r="K51" i="76"/>
  <c r="L50" i="76"/>
  <c r="K50" i="76"/>
  <c r="L49" i="76"/>
  <c r="K49" i="76"/>
  <c r="L48" i="76"/>
  <c r="K48" i="76"/>
  <c r="L47" i="76"/>
  <c r="K47" i="76"/>
  <c r="L43" i="76"/>
  <c r="K43" i="76"/>
  <c r="L42" i="76"/>
  <c r="K42" i="76"/>
  <c r="L41" i="76"/>
  <c r="K41" i="76"/>
  <c r="L40" i="76"/>
  <c r="K40" i="76"/>
  <c r="L39" i="76"/>
  <c r="K39" i="76"/>
  <c r="L38" i="76"/>
  <c r="K38" i="76"/>
  <c r="L37" i="76"/>
  <c r="K37" i="76"/>
  <c r="L36" i="76"/>
  <c r="K36" i="76"/>
  <c r="L35" i="76"/>
  <c r="K35" i="76"/>
  <c r="L34" i="76"/>
  <c r="K34" i="76"/>
  <c r="L33" i="76"/>
  <c r="K33" i="76"/>
  <c r="L29" i="76"/>
  <c r="K29" i="76"/>
  <c r="L28" i="76"/>
  <c r="K28" i="76"/>
  <c r="L27" i="76"/>
  <c r="K27" i="76"/>
  <c r="L26" i="76"/>
  <c r="K26" i="76"/>
  <c r="L25" i="76"/>
  <c r="K25" i="76"/>
  <c r="L24" i="76"/>
  <c r="K24" i="76"/>
  <c r="L23" i="76"/>
  <c r="K23" i="76"/>
  <c r="L22" i="76"/>
  <c r="K22" i="76"/>
  <c r="L21" i="76"/>
  <c r="K21" i="76"/>
  <c r="L20" i="76"/>
  <c r="K20" i="76"/>
  <c r="L19" i="76"/>
  <c r="K19" i="76"/>
  <c r="L57" i="75"/>
  <c r="K57" i="75"/>
  <c r="L56" i="75"/>
  <c r="K56" i="75"/>
  <c r="L55" i="75"/>
  <c r="K55" i="75"/>
  <c r="L54" i="75"/>
  <c r="K54" i="75"/>
  <c r="L53" i="75"/>
  <c r="K53" i="75"/>
  <c r="L52" i="75"/>
  <c r="K52" i="75"/>
  <c r="L51" i="75"/>
  <c r="K51" i="75"/>
  <c r="L50" i="75"/>
  <c r="K50" i="75"/>
  <c r="L49" i="75"/>
  <c r="K49" i="75"/>
  <c r="L48" i="75"/>
  <c r="K48" i="75"/>
  <c r="L47" i="75"/>
  <c r="K47" i="75"/>
  <c r="L43" i="75"/>
  <c r="K43" i="75"/>
  <c r="L42" i="75"/>
  <c r="K42" i="75"/>
  <c r="L41" i="75"/>
  <c r="K41" i="75"/>
  <c r="L40" i="75"/>
  <c r="K40" i="75"/>
  <c r="L39" i="75"/>
  <c r="K39" i="75"/>
  <c r="L38" i="75"/>
  <c r="K38" i="75"/>
  <c r="L37" i="75"/>
  <c r="K37" i="75"/>
  <c r="L36" i="75"/>
  <c r="K36" i="75"/>
  <c r="L35" i="75"/>
  <c r="K35" i="75"/>
  <c r="L34" i="75"/>
  <c r="K34" i="75"/>
  <c r="L33" i="75"/>
  <c r="K33" i="75"/>
  <c r="L29" i="75"/>
  <c r="K29" i="75"/>
  <c r="L28" i="75"/>
  <c r="K28" i="75"/>
  <c r="L27" i="75"/>
  <c r="K27" i="75"/>
  <c r="L26" i="75"/>
  <c r="K26" i="75"/>
  <c r="L25" i="75"/>
  <c r="K25" i="75"/>
  <c r="L24" i="75"/>
  <c r="K24" i="75"/>
  <c r="L23" i="75"/>
  <c r="K23" i="75"/>
  <c r="L22" i="75"/>
  <c r="K22" i="75"/>
  <c r="L21" i="75"/>
  <c r="K21" i="75"/>
  <c r="L20" i="75"/>
  <c r="K20" i="75"/>
  <c r="L19" i="75"/>
  <c r="K19" i="75"/>
  <c r="L57" i="74"/>
  <c r="K57" i="74"/>
  <c r="L56" i="74"/>
  <c r="K56" i="74"/>
  <c r="L55" i="74"/>
  <c r="K55" i="74"/>
  <c r="L54" i="74"/>
  <c r="K54" i="74"/>
  <c r="L53" i="74"/>
  <c r="K53" i="74"/>
  <c r="L52" i="74"/>
  <c r="K52" i="74"/>
  <c r="L51" i="74"/>
  <c r="K51" i="74"/>
  <c r="L50" i="74"/>
  <c r="K50" i="74"/>
  <c r="L49" i="74"/>
  <c r="K49" i="74"/>
  <c r="L48" i="74"/>
  <c r="K48" i="74"/>
  <c r="L47" i="74"/>
  <c r="K47" i="74"/>
  <c r="L43" i="74"/>
  <c r="K43" i="74"/>
  <c r="L42" i="74"/>
  <c r="K42" i="74"/>
  <c r="L41" i="74"/>
  <c r="K41" i="74"/>
  <c r="L40" i="74"/>
  <c r="K40" i="74"/>
  <c r="L39" i="74"/>
  <c r="K39" i="74"/>
  <c r="L38" i="74"/>
  <c r="K38" i="74"/>
  <c r="L37" i="74"/>
  <c r="K37" i="74"/>
  <c r="L36" i="74"/>
  <c r="K36" i="74"/>
  <c r="L35" i="74"/>
  <c r="K35" i="74"/>
  <c r="L34" i="74"/>
  <c r="K34" i="74"/>
  <c r="L33" i="74"/>
  <c r="K33" i="74"/>
  <c r="L29" i="74"/>
  <c r="K29" i="74"/>
  <c r="L28" i="74"/>
  <c r="K28" i="74"/>
  <c r="L27" i="74"/>
  <c r="K27" i="74"/>
  <c r="L26" i="74"/>
  <c r="K26" i="74"/>
  <c r="L25" i="74"/>
  <c r="K25" i="74"/>
  <c r="L24" i="74"/>
  <c r="K24" i="74"/>
  <c r="L23" i="74"/>
  <c r="K23" i="74"/>
  <c r="L22" i="74"/>
  <c r="K22" i="74"/>
  <c r="L21" i="74"/>
  <c r="K21" i="74"/>
  <c r="L20" i="74"/>
  <c r="K20" i="74"/>
  <c r="L19" i="74"/>
  <c r="K19" i="74"/>
  <c r="L57" i="73"/>
  <c r="K57" i="73"/>
  <c r="L56" i="73"/>
  <c r="K56" i="73"/>
  <c r="L55" i="73"/>
  <c r="K55" i="73"/>
  <c r="L54" i="73"/>
  <c r="K54" i="73"/>
  <c r="L53" i="73"/>
  <c r="K53" i="73"/>
  <c r="L52" i="73"/>
  <c r="K52" i="73"/>
  <c r="L51" i="73"/>
  <c r="K51" i="73"/>
  <c r="L50" i="73"/>
  <c r="K50" i="73"/>
  <c r="L49" i="73"/>
  <c r="K49" i="73"/>
  <c r="L48" i="73"/>
  <c r="K48" i="73"/>
  <c r="L47" i="73"/>
  <c r="K47" i="73"/>
  <c r="L43" i="73"/>
  <c r="K43" i="73"/>
  <c r="L42" i="73"/>
  <c r="K42" i="73"/>
  <c r="L41" i="73"/>
  <c r="K41" i="73"/>
  <c r="L40" i="73"/>
  <c r="K40" i="73"/>
  <c r="L39" i="73"/>
  <c r="K39" i="73"/>
  <c r="L38" i="73"/>
  <c r="K38" i="73"/>
  <c r="L37" i="73"/>
  <c r="K37" i="73"/>
  <c r="L36" i="73"/>
  <c r="K36" i="73"/>
  <c r="L35" i="73"/>
  <c r="K35" i="73"/>
  <c r="L34" i="73"/>
  <c r="K34" i="73"/>
  <c r="L33" i="73"/>
  <c r="K33" i="73"/>
  <c r="L29" i="73"/>
  <c r="K29" i="73"/>
  <c r="L28" i="73"/>
  <c r="K28" i="73"/>
  <c r="L27" i="73"/>
  <c r="K27" i="73"/>
  <c r="L26" i="73"/>
  <c r="K26" i="73"/>
  <c r="L25" i="73"/>
  <c r="K25" i="73"/>
  <c r="L24" i="73"/>
  <c r="K24" i="73"/>
  <c r="L23" i="73"/>
  <c r="K23" i="73"/>
  <c r="L22" i="73"/>
  <c r="K22" i="73"/>
  <c r="L21" i="73"/>
  <c r="K21" i="73"/>
  <c r="L20" i="73"/>
  <c r="K20" i="73"/>
  <c r="L19" i="73"/>
  <c r="K19" i="73"/>
  <c r="L57" i="71"/>
  <c r="K57" i="71"/>
  <c r="L56" i="71"/>
  <c r="K56" i="71"/>
  <c r="L55" i="71"/>
  <c r="K55" i="71"/>
  <c r="L54" i="71"/>
  <c r="K54" i="71"/>
  <c r="L53" i="71"/>
  <c r="K53" i="71"/>
  <c r="L52" i="71"/>
  <c r="K52" i="71"/>
  <c r="L51" i="71"/>
  <c r="K51" i="71"/>
  <c r="L50" i="71"/>
  <c r="K50" i="71"/>
  <c r="L49" i="71"/>
  <c r="K49" i="71"/>
  <c r="L48" i="71"/>
  <c r="K48" i="71"/>
  <c r="L47" i="71"/>
  <c r="K47" i="71"/>
  <c r="L43" i="71"/>
  <c r="K43" i="71"/>
  <c r="L42" i="71"/>
  <c r="K42" i="71"/>
  <c r="L41" i="71"/>
  <c r="K41" i="71"/>
  <c r="L40" i="71"/>
  <c r="K40" i="71"/>
  <c r="L39" i="71"/>
  <c r="K39" i="71"/>
  <c r="L38" i="71"/>
  <c r="K38" i="71"/>
  <c r="L37" i="71"/>
  <c r="K37" i="71"/>
  <c r="L36" i="71"/>
  <c r="K36" i="71"/>
  <c r="L35" i="71"/>
  <c r="K35" i="71"/>
  <c r="L34" i="71"/>
  <c r="K34" i="71"/>
  <c r="L33" i="71"/>
  <c r="K33" i="71"/>
  <c r="L29" i="71"/>
  <c r="K29" i="71"/>
  <c r="L28" i="71"/>
  <c r="K28" i="71"/>
  <c r="L27" i="71"/>
  <c r="K27" i="71"/>
  <c r="L26" i="71"/>
  <c r="K26" i="71"/>
  <c r="L25" i="71"/>
  <c r="K25" i="71"/>
  <c r="L24" i="71"/>
  <c r="K24" i="71"/>
  <c r="L23" i="71"/>
  <c r="K23" i="71"/>
  <c r="L22" i="71"/>
  <c r="K22" i="71"/>
  <c r="L21" i="71"/>
  <c r="K21" i="71"/>
  <c r="L20" i="71"/>
  <c r="K20" i="71"/>
  <c r="L19" i="71"/>
  <c r="K19" i="71"/>
  <c r="L57" i="69"/>
  <c r="K57" i="69"/>
  <c r="L56" i="69"/>
  <c r="K56" i="69"/>
  <c r="L55" i="69"/>
  <c r="K55" i="69"/>
  <c r="L54" i="69"/>
  <c r="K54" i="69"/>
  <c r="L53" i="69"/>
  <c r="K53" i="69"/>
  <c r="L52" i="69"/>
  <c r="K52" i="69"/>
  <c r="L51" i="69"/>
  <c r="K51" i="69"/>
  <c r="L50" i="69"/>
  <c r="K50" i="69"/>
  <c r="L49" i="69"/>
  <c r="K49" i="69"/>
  <c r="L48" i="69"/>
  <c r="K48" i="69"/>
  <c r="L47" i="69"/>
  <c r="K47" i="69"/>
  <c r="L43" i="69"/>
  <c r="K43" i="69"/>
  <c r="L42" i="69"/>
  <c r="K42" i="69"/>
  <c r="L41" i="69"/>
  <c r="K41" i="69"/>
  <c r="L40" i="69"/>
  <c r="K40" i="69"/>
  <c r="L39" i="69"/>
  <c r="K39" i="69"/>
  <c r="L38" i="69"/>
  <c r="K38" i="69"/>
  <c r="L37" i="69"/>
  <c r="K37" i="69"/>
  <c r="L36" i="69"/>
  <c r="K36" i="69"/>
  <c r="L35" i="69"/>
  <c r="K35" i="69"/>
  <c r="L34" i="69"/>
  <c r="K34" i="69"/>
  <c r="L33" i="69"/>
  <c r="K33" i="69"/>
  <c r="L29" i="69"/>
  <c r="K29" i="69"/>
  <c r="L28" i="69"/>
  <c r="K28" i="69"/>
  <c r="L27" i="69"/>
  <c r="K27" i="69"/>
  <c r="L26" i="69"/>
  <c r="K26" i="69"/>
  <c r="L25" i="69"/>
  <c r="K25" i="69"/>
  <c r="L24" i="69"/>
  <c r="K24" i="69"/>
  <c r="L23" i="69"/>
  <c r="K23" i="69"/>
  <c r="L22" i="69"/>
  <c r="K22" i="69"/>
  <c r="L21" i="69"/>
  <c r="K21" i="69"/>
  <c r="L20" i="69"/>
  <c r="K20" i="69"/>
  <c r="L19" i="69"/>
  <c r="K19" i="69"/>
  <c r="L57" i="68"/>
  <c r="K57" i="68"/>
  <c r="L56" i="68"/>
  <c r="K56" i="68"/>
  <c r="L55" i="68"/>
  <c r="K55" i="68"/>
  <c r="L54" i="68"/>
  <c r="K54" i="68"/>
  <c r="L53" i="68"/>
  <c r="K53" i="68"/>
  <c r="L52" i="68"/>
  <c r="K52" i="68"/>
  <c r="L51" i="68"/>
  <c r="K51" i="68"/>
  <c r="L50" i="68"/>
  <c r="K50" i="68"/>
  <c r="L49" i="68"/>
  <c r="K49" i="68"/>
  <c r="L48" i="68"/>
  <c r="K48" i="68"/>
  <c r="L47" i="68"/>
  <c r="K47" i="68"/>
  <c r="L43" i="68"/>
  <c r="K43" i="68"/>
  <c r="L42" i="68"/>
  <c r="K42" i="68"/>
  <c r="L41" i="68"/>
  <c r="K41" i="68"/>
  <c r="L40" i="68"/>
  <c r="K40" i="68"/>
  <c r="L39" i="68"/>
  <c r="K39" i="68"/>
  <c r="L38" i="68"/>
  <c r="K38" i="68"/>
  <c r="L37" i="68"/>
  <c r="K37" i="68"/>
  <c r="L36" i="68"/>
  <c r="K36" i="68"/>
  <c r="L35" i="68"/>
  <c r="K35" i="68"/>
  <c r="L34" i="68"/>
  <c r="K34" i="68"/>
  <c r="L33" i="68"/>
  <c r="K33" i="68"/>
  <c r="L29" i="68"/>
  <c r="K29" i="68"/>
  <c r="L28" i="68"/>
  <c r="K28" i="68"/>
  <c r="L27" i="68"/>
  <c r="K27" i="68"/>
  <c r="L26" i="68"/>
  <c r="K26" i="68"/>
  <c r="L25" i="68"/>
  <c r="K25" i="68"/>
  <c r="L24" i="68"/>
  <c r="K24" i="68"/>
  <c r="L23" i="68"/>
  <c r="K23" i="68"/>
  <c r="L22" i="68"/>
  <c r="K22" i="68"/>
  <c r="L21" i="68"/>
  <c r="K21" i="68"/>
  <c r="L20" i="68"/>
  <c r="K20" i="68"/>
  <c r="L19" i="68"/>
  <c r="K19" i="68"/>
  <c r="L57" i="67"/>
  <c r="K57" i="67"/>
  <c r="L56" i="67"/>
  <c r="K56" i="67"/>
  <c r="L55" i="67"/>
  <c r="K55" i="67"/>
  <c r="L54" i="67"/>
  <c r="K54" i="67"/>
  <c r="L53" i="67"/>
  <c r="K53" i="67"/>
  <c r="L52" i="67"/>
  <c r="K52" i="67"/>
  <c r="L51" i="67"/>
  <c r="K51" i="67"/>
  <c r="L50" i="67"/>
  <c r="K50" i="67"/>
  <c r="L49" i="67"/>
  <c r="K49" i="67"/>
  <c r="L48" i="67"/>
  <c r="K48" i="67"/>
  <c r="L47" i="67"/>
  <c r="K47" i="67"/>
  <c r="L43" i="67"/>
  <c r="K43" i="67"/>
  <c r="L42" i="67"/>
  <c r="K42" i="67"/>
  <c r="L41" i="67"/>
  <c r="K41" i="67"/>
  <c r="L40" i="67"/>
  <c r="K40" i="67"/>
  <c r="L39" i="67"/>
  <c r="K39" i="67"/>
  <c r="L38" i="67"/>
  <c r="K38" i="67"/>
  <c r="L37" i="67"/>
  <c r="K37" i="67"/>
  <c r="L36" i="67"/>
  <c r="K36" i="67"/>
  <c r="L35" i="67"/>
  <c r="K35" i="67"/>
  <c r="L34" i="67"/>
  <c r="K34" i="67"/>
  <c r="L33" i="67"/>
  <c r="K33" i="67"/>
  <c r="L29" i="67"/>
  <c r="K29" i="67"/>
  <c r="L28" i="67"/>
  <c r="K28" i="67"/>
  <c r="L27" i="67"/>
  <c r="K27" i="67"/>
  <c r="L26" i="67"/>
  <c r="K26" i="67"/>
  <c r="L25" i="67"/>
  <c r="K25" i="67"/>
  <c r="L24" i="67"/>
  <c r="K24" i="67"/>
  <c r="L23" i="67"/>
  <c r="K23" i="67"/>
  <c r="L22" i="67"/>
  <c r="K22" i="67"/>
  <c r="L21" i="67"/>
  <c r="K21" i="67"/>
  <c r="L20" i="67"/>
  <c r="K20" i="67"/>
  <c r="L19" i="67"/>
  <c r="K19" i="67"/>
  <c r="L57" i="66"/>
  <c r="K57" i="66"/>
  <c r="L56" i="66"/>
  <c r="K56" i="66"/>
  <c r="L55" i="66"/>
  <c r="K55" i="66"/>
  <c r="L54" i="66"/>
  <c r="K54" i="66"/>
  <c r="L53" i="66"/>
  <c r="K53" i="66"/>
  <c r="L52" i="66"/>
  <c r="K52" i="66"/>
  <c r="L51" i="66"/>
  <c r="K51" i="66"/>
  <c r="L50" i="66"/>
  <c r="K50" i="66"/>
  <c r="L49" i="66"/>
  <c r="K49" i="66"/>
  <c r="L48" i="66"/>
  <c r="K48" i="66"/>
  <c r="L47" i="66"/>
  <c r="K47" i="66"/>
  <c r="L43" i="66"/>
  <c r="K43" i="66"/>
  <c r="L42" i="66"/>
  <c r="K42" i="66"/>
  <c r="L41" i="66"/>
  <c r="K41" i="66"/>
  <c r="L40" i="66"/>
  <c r="K40" i="66"/>
  <c r="L39" i="66"/>
  <c r="K39" i="66"/>
  <c r="L38" i="66"/>
  <c r="K38" i="66"/>
  <c r="L37" i="66"/>
  <c r="K37" i="66"/>
  <c r="L36" i="66"/>
  <c r="K36" i="66"/>
  <c r="L35" i="66"/>
  <c r="K35" i="66"/>
  <c r="L34" i="66"/>
  <c r="K34" i="66"/>
  <c r="L33" i="66"/>
  <c r="K33" i="66"/>
  <c r="L29" i="66"/>
  <c r="K29" i="66"/>
  <c r="L28" i="66"/>
  <c r="K28" i="66"/>
  <c r="L27" i="66"/>
  <c r="K27" i="66"/>
  <c r="L26" i="66"/>
  <c r="K26" i="66"/>
  <c r="L25" i="66"/>
  <c r="K25" i="66"/>
  <c r="L24" i="66"/>
  <c r="K24" i="66"/>
  <c r="L23" i="66"/>
  <c r="K23" i="66"/>
  <c r="L22" i="66"/>
  <c r="K22" i="66"/>
  <c r="L21" i="66"/>
  <c r="K21" i="66"/>
  <c r="L20" i="66"/>
  <c r="K20" i="66"/>
  <c r="L19" i="66"/>
  <c r="K19" i="66"/>
  <c r="L57" i="64"/>
  <c r="K57" i="64"/>
  <c r="L56" i="64"/>
  <c r="K56" i="64"/>
  <c r="L55" i="64"/>
  <c r="K55" i="64"/>
  <c r="L54" i="64"/>
  <c r="K54" i="64"/>
  <c r="L53" i="64"/>
  <c r="K53" i="64"/>
  <c r="L52" i="64"/>
  <c r="K52" i="64"/>
  <c r="L51" i="64"/>
  <c r="K51" i="64"/>
  <c r="L50" i="64"/>
  <c r="K50" i="64"/>
  <c r="L49" i="64"/>
  <c r="K49" i="64"/>
  <c r="L48" i="64"/>
  <c r="K48" i="64"/>
  <c r="L47" i="64"/>
  <c r="K47" i="64"/>
  <c r="L43" i="64"/>
  <c r="K43" i="64"/>
  <c r="L42" i="64"/>
  <c r="K42" i="64"/>
  <c r="L41" i="64"/>
  <c r="K41" i="64"/>
  <c r="L40" i="64"/>
  <c r="K40" i="64"/>
  <c r="L39" i="64"/>
  <c r="K39" i="64"/>
  <c r="L38" i="64"/>
  <c r="K38" i="64"/>
  <c r="L37" i="64"/>
  <c r="K37" i="64"/>
  <c r="L36" i="64"/>
  <c r="K36" i="64"/>
  <c r="L35" i="64"/>
  <c r="K35" i="64"/>
  <c r="L34" i="64"/>
  <c r="K34" i="64"/>
  <c r="L33" i="64"/>
  <c r="K33" i="64"/>
  <c r="L29" i="64"/>
  <c r="K29" i="64"/>
  <c r="L28" i="64"/>
  <c r="K28" i="64"/>
  <c r="L27" i="64"/>
  <c r="K27" i="64"/>
  <c r="L26" i="64"/>
  <c r="K26" i="64"/>
  <c r="L25" i="64"/>
  <c r="K25" i="64"/>
  <c r="L24" i="64"/>
  <c r="K24" i="64"/>
  <c r="L23" i="64"/>
  <c r="K23" i="64"/>
  <c r="L22" i="64"/>
  <c r="K22" i="64"/>
  <c r="L21" i="64"/>
  <c r="K21" i="64"/>
  <c r="L20" i="64"/>
  <c r="K20" i="64"/>
  <c r="L19" i="64"/>
  <c r="K19" i="64"/>
  <c r="L57" i="63"/>
  <c r="K57" i="63"/>
  <c r="L56" i="63"/>
  <c r="K56" i="63"/>
  <c r="L55" i="63"/>
  <c r="K55" i="63"/>
  <c r="L54" i="63"/>
  <c r="K54" i="63"/>
  <c r="L53" i="63"/>
  <c r="K53" i="63"/>
  <c r="L52" i="63"/>
  <c r="K52" i="63"/>
  <c r="L51" i="63"/>
  <c r="K51" i="63"/>
  <c r="L50" i="63"/>
  <c r="K50" i="63"/>
  <c r="L49" i="63"/>
  <c r="K49" i="63"/>
  <c r="L48" i="63"/>
  <c r="K48" i="63"/>
  <c r="L47" i="63"/>
  <c r="K47" i="63"/>
  <c r="L43" i="63"/>
  <c r="K43" i="63"/>
  <c r="L42" i="63"/>
  <c r="K42" i="63"/>
  <c r="L41" i="63"/>
  <c r="K41" i="63"/>
  <c r="L40" i="63"/>
  <c r="K40" i="63"/>
  <c r="L39" i="63"/>
  <c r="K39" i="63"/>
  <c r="L38" i="63"/>
  <c r="K38" i="63"/>
  <c r="L37" i="63"/>
  <c r="K37" i="63"/>
  <c r="L36" i="63"/>
  <c r="K36" i="63"/>
  <c r="L35" i="63"/>
  <c r="K35" i="63"/>
  <c r="L34" i="63"/>
  <c r="K34" i="63"/>
  <c r="L33" i="63"/>
  <c r="K33" i="63"/>
  <c r="L29" i="63"/>
  <c r="K29" i="63"/>
  <c r="L28" i="63"/>
  <c r="K28" i="63"/>
  <c r="L27" i="63"/>
  <c r="K27" i="63"/>
  <c r="L26" i="63"/>
  <c r="K26" i="63"/>
  <c r="L25" i="63"/>
  <c r="K25" i="63"/>
  <c r="L24" i="63"/>
  <c r="K24" i="63"/>
  <c r="L23" i="63"/>
  <c r="K23" i="63"/>
  <c r="L22" i="63"/>
  <c r="K22" i="63"/>
  <c r="L21" i="63"/>
  <c r="K21" i="63"/>
  <c r="L20" i="63"/>
  <c r="K20" i="63"/>
  <c r="L19" i="63"/>
  <c r="K19" i="63"/>
  <c r="L57" i="62"/>
  <c r="K57" i="62"/>
  <c r="L56" i="62"/>
  <c r="K56" i="62"/>
  <c r="L55" i="62"/>
  <c r="K55" i="62"/>
  <c r="L54" i="62"/>
  <c r="K54" i="62"/>
  <c r="L53" i="62"/>
  <c r="K53" i="62"/>
  <c r="L52" i="62"/>
  <c r="K52" i="62"/>
  <c r="L51" i="62"/>
  <c r="K51" i="62"/>
  <c r="L50" i="62"/>
  <c r="K50" i="62"/>
  <c r="L49" i="62"/>
  <c r="K49" i="62"/>
  <c r="L48" i="62"/>
  <c r="K48" i="62"/>
  <c r="L47" i="62"/>
  <c r="K47" i="62"/>
  <c r="L43" i="62"/>
  <c r="K43" i="62"/>
  <c r="L42" i="62"/>
  <c r="K42" i="62"/>
  <c r="L41" i="62"/>
  <c r="K41" i="62"/>
  <c r="L40" i="62"/>
  <c r="K40" i="62"/>
  <c r="L39" i="62"/>
  <c r="K39" i="62"/>
  <c r="L38" i="62"/>
  <c r="K38" i="62"/>
  <c r="L37" i="62"/>
  <c r="K37" i="62"/>
  <c r="L36" i="62"/>
  <c r="K36" i="62"/>
  <c r="L35" i="62"/>
  <c r="K35" i="62"/>
  <c r="L34" i="62"/>
  <c r="K34" i="62"/>
  <c r="L33" i="62"/>
  <c r="K33" i="62"/>
  <c r="L29" i="62"/>
  <c r="K29" i="62"/>
  <c r="L28" i="62"/>
  <c r="K28" i="62"/>
  <c r="L27" i="62"/>
  <c r="K27" i="62"/>
  <c r="L26" i="62"/>
  <c r="K26" i="62"/>
  <c r="L25" i="62"/>
  <c r="K25" i="62"/>
  <c r="L24" i="62"/>
  <c r="K24" i="62"/>
  <c r="L23" i="62"/>
  <c r="K23" i="62"/>
  <c r="L22" i="62"/>
  <c r="K22" i="62"/>
  <c r="L21" i="62"/>
  <c r="K21" i="62"/>
  <c r="L20" i="62"/>
  <c r="K20" i="62"/>
  <c r="L19" i="62"/>
  <c r="K19" i="62"/>
  <c r="L57" i="61"/>
  <c r="K57" i="61"/>
  <c r="L56" i="61"/>
  <c r="K56" i="61"/>
  <c r="L55" i="61"/>
  <c r="K55" i="61"/>
  <c r="L54" i="61"/>
  <c r="K54" i="61"/>
  <c r="L53" i="61"/>
  <c r="K53" i="61"/>
  <c r="L52" i="61"/>
  <c r="K52" i="61"/>
  <c r="L51" i="61"/>
  <c r="K51" i="61"/>
  <c r="L50" i="61"/>
  <c r="K50" i="61"/>
  <c r="L49" i="61"/>
  <c r="K49" i="61"/>
  <c r="L48" i="61"/>
  <c r="K48" i="61"/>
  <c r="L47" i="61"/>
  <c r="K47" i="61"/>
  <c r="L43" i="61"/>
  <c r="K43" i="61"/>
  <c r="L42" i="61"/>
  <c r="K42" i="61"/>
  <c r="L41" i="61"/>
  <c r="K41" i="61"/>
  <c r="L40" i="61"/>
  <c r="K40" i="61"/>
  <c r="L39" i="61"/>
  <c r="K39" i="61"/>
  <c r="L38" i="61"/>
  <c r="K38" i="61"/>
  <c r="L37" i="61"/>
  <c r="K37" i="61"/>
  <c r="L36" i="61"/>
  <c r="K36" i="61"/>
  <c r="L35" i="61"/>
  <c r="K35" i="61"/>
  <c r="L34" i="61"/>
  <c r="K34" i="61"/>
  <c r="L33" i="61"/>
  <c r="K33" i="61"/>
  <c r="L29" i="61"/>
  <c r="K29" i="61"/>
  <c r="L28" i="61"/>
  <c r="K28" i="61"/>
  <c r="L27" i="61"/>
  <c r="K27" i="61"/>
  <c r="L26" i="61"/>
  <c r="K26" i="61"/>
  <c r="L25" i="61"/>
  <c r="K25" i="61"/>
  <c r="L24" i="61"/>
  <c r="K24" i="61"/>
  <c r="L23" i="61"/>
  <c r="K23" i="61"/>
  <c r="L22" i="61"/>
  <c r="K22" i="61"/>
  <c r="L21" i="61"/>
  <c r="K21" i="61"/>
  <c r="L20" i="61"/>
  <c r="K20" i="61"/>
  <c r="L19" i="61"/>
  <c r="K19" i="61"/>
  <c r="L57" i="60"/>
  <c r="K57" i="60"/>
  <c r="L56" i="60"/>
  <c r="K56" i="60"/>
  <c r="L55" i="60"/>
  <c r="K55" i="60"/>
  <c r="L54" i="60"/>
  <c r="K54" i="60"/>
  <c r="L53" i="60"/>
  <c r="K53" i="60"/>
  <c r="L52" i="60"/>
  <c r="K52" i="60"/>
  <c r="L51" i="60"/>
  <c r="K51" i="60"/>
  <c r="L50" i="60"/>
  <c r="K50" i="60"/>
  <c r="L49" i="60"/>
  <c r="K49" i="60"/>
  <c r="L48" i="60"/>
  <c r="K48" i="60"/>
  <c r="L47" i="60"/>
  <c r="K47" i="60"/>
  <c r="L43" i="60"/>
  <c r="K43" i="60"/>
  <c r="L42" i="60"/>
  <c r="K42" i="60"/>
  <c r="L41" i="60"/>
  <c r="K41" i="60"/>
  <c r="L40" i="60"/>
  <c r="K40" i="60"/>
  <c r="L39" i="60"/>
  <c r="K39" i="60"/>
  <c r="L38" i="60"/>
  <c r="K38" i="60"/>
  <c r="L37" i="60"/>
  <c r="K37" i="60"/>
  <c r="L36" i="60"/>
  <c r="K36" i="60"/>
  <c r="L35" i="60"/>
  <c r="K35" i="60"/>
  <c r="L34" i="60"/>
  <c r="K34" i="60"/>
  <c r="L33" i="60"/>
  <c r="K33" i="60"/>
  <c r="L29" i="60"/>
  <c r="K29" i="60"/>
  <c r="L28" i="60"/>
  <c r="K28" i="60"/>
  <c r="L27" i="60"/>
  <c r="K27" i="60"/>
  <c r="L26" i="60"/>
  <c r="K26" i="60"/>
  <c r="L25" i="60"/>
  <c r="K25" i="60"/>
  <c r="L24" i="60"/>
  <c r="K24" i="60"/>
  <c r="L23" i="60"/>
  <c r="K23" i="60"/>
  <c r="L22" i="60"/>
  <c r="K22" i="60"/>
  <c r="L21" i="60"/>
  <c r="K21" i="60"/>
  <c r="L20" i="60"/>
  <c r="K20" i="60"/>
  <c r="L19" i="60"/>
  <c r="K19" i="60"/>
  <c r="L57" i="59"/>
  <c r="K57" i="59"/>
  <c r="L56" i="59"/>
  <c r="K56" i="59"/>
  <c r="L55" i="59"/>
  <c r="K55" i="59"/>
  <c r="L54" i="59"/>
  <c r="K54" i="59"/>
  <c r="L53" i="59"/>
  <c r="K53" i="59"/>
  <c r="L52" i="59"/>
  <c r="K52" i="59"/>
  <c r="L51" i="59"/>
  <c r="K51" i="59"/>
  <c r="L50" i="59"/>
  <c r="K50" i="59"/>
  <c r="L49" i="59"/>
  <c r="K49" i="59"/>
  <c r="L48" i="59"/>
  <c r="K48" i="59"/>
  <c r="L47" i="59"/>
  <c r="K47" i="59"/>
  <c r="L43" i="59"/>
  <c r="K43" i="59"/>
  <c r="L42" i="59"/>
  <c r="K42" i="59"/>
  <c r="L41" i="59"/>
  <c r="K41" i="59"/>
  <c r="L40" i="59"/>
  <c r="K40" i="59"/>
  <c r="L39" i="59"/>
  <c r="K39" i="59"/>
  <c r="L38" i="59"/>
  <c r="K38" i="59"/>
  <c r="L37" i="59"/>
  <c r="K37" i="59"/>
  <c r="L36" i="59"/>
  <c r="K36" i="59"/>
  <c r="L35" i="59"/>
  <c r="K35" i="59"/>
  <c r="L34" i="59"/>
  <c r="K34" i="59"/>
  <c r="L33" i="59"/>
  <c r="K33" i="59"/>
  <c r="L29" i="59"/>
  <c r="K29" i="59"/>
  <c r="L28" i="59"/>
  <c r="K28" i="59"/>
  <c r="L27" i="59"/>
  <c r="K27" i="59"/>
  <c r="L26" i="59"/>
  <c r="K26" i="59"/>
  <c r="L25" i="59"/>
  <c r="K25" i="59"/>
  <c r="L24" i="59"/>
  <c r="K24" i="59"/>
  <c r="L23" i="59"/>
  <c r="K23" i="59"/>
  <c r="L22" i="59"/>
  <c r="K22" i="59"/>
  <c r="L21" i="59"/>
  <c r="K21" i="59"/>
  <c r="L20" i="59"/>
  <c r="K20" i="59"/>
  <c r="L19" i="59"/>
  <c r="K19" i="59"/>
  <c r="L57" i="58"/>
  <c r="K57" i="58"/>
  <c r="L56" i="58"/>
  <c r="K56" i="58"/>
  <c r="L55" i="58"/>
  <c r="K55" i="58"/>
  <c r="L54" i="58"/>
  <c r="K54" i="58"/>
  <c r="L53" i="58"/>
  <c r="K53" i="58"/>
  <c r="L52" i="58"/>
  <c r="K52" i="58"/>
  <c r="L51" i="58"/>
  <c r="K51" i="58"/>
  <c r="L50" i="58"/>
  <c r="K50" i="58"/>
  <c r="L49" i="58"/>
  <c r="K49" i="58"/>
  <c r="L48" i="58"/>
  <c r="K48" i="58"/>
  <c r="L47" i="58"/>
  <c r="K47" i="58"/>
  <c r="L43" i="58"/>
  <c r="K43" i="58"/>
  <c r="L42" i="58"/>
  <c r="K42" i="58"/>
  <c r="L41" i="58"/>
  <c r="K41" i="58"/>
  <c r="L40" i="58"/>
  <c r="K40" i="58"/>
  <c r="L39" i="58"/>
  <c r="K39" i="58"/>
  <c r="L38" i="58"/>
  <c r="K38" i="58"/>
  <c r="L37" i="58"/>
  <c r="K37" i="58"/>
  <c r="L36" i="58"/>
  <c r="K36" i="58"/>
  <c r="L35" i="58"/>
  <c r="K35" i="58"/>
  <c r="L34" i="58"/>
  <c r="K34" i="58"/>
  <c r="L33" i="58"/>
  <c r="K33" i="58"/>
  <c r="L29" i="58"/>
  <c r="K29" i="58"/>
  <c r="L28" i="58"/>
  <c r="K28" i="58"/>
  <c r="L27" i="58"/>
  <c r="K27" i="58"/>
  <c r="L26" i="58"/>
  <c r="K26" i="58"/>
  <c r="L25" i="58"/>
  <c r="K25" i="58"/>
  <c r="L24" i="58"/>
  <c r="K24" i="58"/>
  <c r="L23" i="58"/>
  <c r="K23" i="58"/>
  <c r="L22" i="58"/>
  <c r="K22" i="58"/>
  <c r="L21" i="58"/>
  <c r="K21" i="58"/>
  <c r="L20" i="58"/>
  <c r="K20" i="58"/>
  <c r="L19" i="58"/>
  <c r="K19" i="58"/>
  <c r="L57" i="56"/>
  <c r="K57" i="56"/>
  <c r="L56" i="56"/>
  <c r="K56" i="56"/>
  <c r="L55" i="56"/>
  <c r="K55" i="56"/>
  <c r="L54" i="56"/>
  <c r="K54" i="56"/>
  <c r="L53" i="56"/>
  <c r="K53" i="56"/>
  <c r="L52" i="56"/>
  <c r="K52" i="56"/>
  <c r="L51" i="56"/>
  <c r="K51" i="56"/>
  <c r="L50" i="56"/>
  <c r="K50" i="56"/>
  <c r="L49" i="56"/>
  <c r="K49" i="56"/>
  <c r="L48" i="56"/>
  <c r="K48" i="56"/>
  <c r="L47" i="56"/>
  <c r="K47" i="56"/>
  <c r="L43" i="56"/>
  <c r="K43" i="56"/>
  <c r="L42" i="56"/>
  <c r="K42" i="56"/>
  <c r="L41" i="56"/>
  <c r="K41" i="56"/>
  <c r="L40" i="56"/>
  <c r="K40" i="56"/>
  <c r="L39" i="56"/>
  <c r="K39" i="56"/>
  <c r="L38" i="56"/>
  <c r="K38" i="56"/>
  <c r="L37" i="56"/>
  <c r="K37" i="56"/>
  <c r="L36" i="56"/>
  <c r="K36" i="56"/>
  <c r="L35" i="56"/>
  <c r="K35" i="56"/>
  <c r="L34" i="56"/>
  <c r="K34" i="56"/>
  <c r="L33" i="56"/>
  <c r="K33" i="56"/>
  <c r="L29" i="56"/>
  <c r="K29" i="56"/>
  <c r="L28" i="56"/>
  <c r="K28" i="56"/>
  <c r="L27" i="56"/>
  <c r="K27" i="56"/>
  <c r="L26" i="56"/>
  <c r="K26" i="56"/>
  <c r="L25" i="56"/>
  <c r="K25" i="56"/>
  <c r="L24" i="56"/>
  <c r="K24" i="56"/>
  <c r="L23" i="56"/>
  <c r="K23" i="56"/>
  <c r="L22" i="56"/>
  <c r="K22" i="56"/>
  <c r="L21" i="56"/>
  <c r="K21" i="56"/>
  <c r="L20" i="56"/>
  <c r="K20" i="56"/>
  <c r="L19" i="56"/>
  <c r="K19" i="56"/>
  <c r="L57" i="55"/>
  <c r="K57" i="55"/>
  <c r="L56" i="55"/>
  <c r="K56" i="55"/>
  <c r="L55" i="55"/>
  <c r="K55" i="55"/>
  <c r="L54" i="55"/>
  <c r="K54" i="55"/>
  <c r="L53" i="55"/>
  <c r="K53" i="55"/>
  <c r="L52" i="55"/>
  <c r="K52" i="55"/>
  <c r="L51" i="55"/>
  <c r="K51" i="55"/>
  <c r="L50" i="55"/>
  <c r="K50" i="55"/>
  <c r="L49" i="55"/>
  <c r="K49" i="55"/>
  <c r="L48" i="55"/>
  <c r="K48" i="55"/>
  <c r="L47" i="55"/>
  <c r="K47" i="55"/>
  <c r="L43" i="55"/>
  <c r="K43" i="55"/>
  <c r="L42" i="55"/>
  <c r="K42" i="55"/>
  <c r="L41" i="55"/>
  <c r="K41" i="55"/>
  <c r="L40" i="55"/>
  <c r="K40" i="55"/>
  <c r="L39" i="55"/>
  <c r="K39" i="55"/>
  <c r="L38" i="55"/>
  <c r="K38" i="55"/>
  <c r="L37" i="55"/>
  <c r="K37" i="55"/>
  <c r="L36" i="55"/>
  <c r="K36" i="55"/>
  <c r="L35" i="55"/>
  <c r="K35" i="55"/>
  <c r="L34" i="55"/>
  <c r="K34" i="55"/>
  <c r="L33" i="55"/>
  <c r="K33" i="55"/>
  <c r="L29" i="55"/>
  <c r="K29" i="55"/>
  <c r="L28" i="55"/>
  <c r="K28" i="55"/>
  <c r="L27" i="55"/>
  <c r="K27" i="55"/>
  <c r="L26" i="55"/>
  <c r="K26" i="55"/>
  <c r="L25" i="55"/>
  <c r="K25" i="55"/>
  <c r="L24" i="55"/>
  <c r="K24" i="55"/>
  <c r="L23" i="55"/>
  <c r="K23" i="55"/>
  <c r="L22" i="55"/>
  <c r="K22" i="55"/>
  <c r="L21" i="55"/>
  <c r="K21" i="55"/>
  <c r="L20" i="55"/>
  <c r="K20" i="55"/>
  <c r="L19" i="55"/>
  <c r="K19" i="55"/>
  <c r="L57" i="54"/>
  <c r="K57" i="54"/>
  <c r="L56" i="54"/>
  <c r="K56" i="54"/>
  <c r="L55" i="54"/>
  <c r="K55" i="54"/>
  <c r="L54" i="54"/>
  <c r="K54" i="54"/>
  <c r="L53" i="54"/>
  <c r="K53" i="54"/>
  <c r="L52" i="54"/>
  <c r="K52" i="54"/>
  <c r="L51" i="54"/>
  <c r="K51" i="54"/>
  <c r="L50" i="54"/>
  <c r="K50" i="54"/>
  <c r="L49" i="54"/>
  <c r="K49" i="54"/>
  <c r="L48" i="54"/>
  <c r="K48" i="54"/>
  <c r="L47" i="54"/>
  <c r="K47" i="54"/>
  <c r="L43" i="54"/>
  <c r="K43" i="54"/>
  <c r="L42" i="54"/>
  <c r="K42" i="54"/>
  <c r="L41" i="54"/>
  <c r="K41" i="54"/>
  <c r="L40" i="54"/>
  <c r="K40" i="54"/>
  <c r="L39" i="54"/>
  <c r="K39" i="54"/>
  <c r="L38" i="54"/>
  <c r="K38" i="54"/>
  <c r="L37" i="54"/>
  <c r="K37" i="54"/>
  <c r="L36" i="54"/>
  <c r="K36" i="54"/>
  <c r="L35" i="54"/>
  <c r="K35" i="54"/>
  <c r="L34" i="54"/>
  <c r="K34" i="54"/>
  <c r="L33" i="54"/>
  <c r="K33" i="54"/>
  <c r="L29" i="54"/>
  <c r="K29" i="54"/>
  <c r="L28" i="54"/>
  <c r="K28" i="54"/>
  <c r="L27" i="54"/>
  <c r="K27" i="54"/>
  <c r="L26" i="54"/>
  <c r="K26" i="54"/>
  <c r="L25" i="54"/>
  <c r="K25" i="54"/>
  <c r="L24" i="54"/>
  <c r="K24" i="54"/>
  <c r="L23" i="54"/>
  <c r="K23" i="54"/>
  <c r="L22" i="54"/>
  <c r="K22" i="54"/>
  <c r="L21" i="54"/>
  <c r="K21" i="54"/>
  <c r="L20" i="54"/>
  <c r="K20" i="54"/>
  <c r="L19" i="54"/>
  <c r="K19" i="54"/>
  <c r="L57" i="51"/>
  <c r="K57" i="51"/>
  <c r="L56" i="51"/>
  <c r="K56" i="51"/>
  <c r="L55" i="51"/>
  <c r="K55" i="51"/>
  <c r="L54" i="51"/>
  <c r="K54" i="51"/>
  <c r="L53" i="51"/>
  <c r="K53" i="51"/>
  <c r="L52" i="51"/>
  <c r="K52" i="51"/>
  <c r="L51" i="51"/>
  <c r="K51" i="51"/>
  <c r="L50" i="51"/>
  <c r="K50" i="51"/>
  <c r="L49" i="51"/>
  <c r="K49" i="51"/>
  <c r="L48" i="51"/>
  <c r="K48" i="51"/>
  <c r="L47" i="51"/>
  <c r="K47" i="51"/>
  <c r="L43" i="51"/>
  <c r="K43" i="51"/>
  <c r="L42" i="51"/>
  <c r="K42" i="51"/>
  <c r="L41" i="51"/>
  <c r="K41" i="51"/>
  <c r="L40" i="51"/>
  <c r="K40" i="51"/>
  <c r="L39" i="51"/>
  <c r="K39" i="51"/>
  <c r="L38" i="51"/>
  <c r="K38" i="51"/>
  <c r="L37" i="51"/>
  <c r="K37" i="51"/>
  <c r="L36" i="51"/>
  <c r="K36" i="51"/>
  <c r="L35" i="51"/>
  <c r="K35" i="51"/>
  <c r="L34" i="51"/>
  <c r="K34" i="51"/>
  <c r="L33" i="51"/>
  <c r="K33" i="51"/>
  <c r="L29" i="51"/>
  <c r="K29" i="51"/>
  <c r="L28" i="51"/>
  <c r="K28" i="51"/>
  <c r="L27" i="51"/>
  <c r="K27" i="51"/>
  <c r="L26" i="51"/>
  <c r="K26" i="51"/>
  <c r="L25" i="51"/>
  <c r="K25" i="51"/>
  <c r="L24" i="51"/>
  <c r="K24" i="51"/>
  <c r="L23" i="51"/>
  <c r="K23" i="51"/>
  <c r="L22" i="51"/>
  <c r="K22" i="51"/>
  <c r="L21" i="51"/>
  <c r="K21" i="51"/>
  <c r="L20" i="51"/>
  <c r="K20" i="51"/>
  <c r="L19" i="51"/>
  <c r="K19" i="51"/>
  <c r="L57" i="50"/>
  <c r="K57" i="50"/>
  <c r="L56" i="50"/>
  <c r="K56" i="50"/>
  <c r="L55" i="50"/>
  <c r="K55" i="50"/>
  <c r="L54" i="50"/>
  <c r="K54" i="50"/>
  <c r="L53" i="50"/>
  <c r="K53" i="50"/>
  <c r="L52" i="50"/>
  <c r="K52" i="50"/>
  <c r="L51" i="50"/>
  <c r="K51" i="50"/>
  <c r="L50" i="50"/>
  <c r="K50" i="50"/>
  <c r="L49" i="50"/>
  <c r="K49" i="50"/>
  <c r="L48" i="50"/>
  <c r="K48" i="50"/>
  <c r="L47" i="50"/>
  <c r="K47" i="50"/>
  <c r="L43" i="50"/>
  <c r="K43" i="50"/>
  <c r="L42" i="50"/>
  <c r="K42" i="50"/>
  <c r="L41" i="50"/>
  <c r="K41" i="50"/>
  <c r="L40" i="50"/>
  <c r="K40" i="50"/>
  <c r="L39" i="50"/>
  <c r="K39" i="50"/>
  <c r="L38" i="50"/>
  <c r="K38" i="50"/>
  <c r="L37" i="50"/>
  <c r="K37" i="50"/>
  <c r="L36" i="50"/>
  <c r="K36" i="50"/>
  <c r="L35" i="50"/>
  <c r="K35" i="50"/>
  <c r="L34" i="50"/>
  <c r="K34" i="50"/>
  <c r="L33" i="50"/>
  <c r="K33" i="50"/>
  <c r="L29" i="50"/>
  <c r="K29" i="50"/>
  <c r="L28" i="50"/>
  <c r="K28" i="50"/>
  <c r="L27" i="50"/>
  <c r="K27" i="50"/>
  <c r="L26" i="50"/>
  <c r="K26" i="50"/>
  <c r="L25" i="50"/>
  <c r="K25" i="50"/>
  <c r="L24" i="50"/>
  <c r="K24" i="50"/>
  <c r="L23" i="50"/>
  <c r="K23" i="50"/>
  <c r="L22" i="50"/>
  <c r="K22" i="50"/>
  <c r="L21" i="50"/>
  <c r="K21" i="50"/>
  <c r="L20" i="50"/>
  <c r="K20" i="50"/>
  <c r="L19" i="50"/>
  <c r="K19" i="50"/>
  <c r="L57" i="49"/>
  <c r="K57" i="49"/>
  <c r="L56" i="49"/>
  <c r="K56" i="49"/>
  <c r="L55" i="49"/>
  <c r="K55" i="49"/>
  <c r="L54" i="49"/>
  <c r="K54" i="49"/>
  <c r="L53" i="49"/>
  <c r="K53" i="49"/>
  <c r="L52" i="49"/>
  <c r="K52" i="49"/>
  <c r="L51" i="49"/>
  <c r="K51" i="49"/>
  <c r="L50" i="49"/>
  <c r="K50" i="49"/>
  <c r="L49" i="49"/>
  <c r="K49" i="49"/>
  <c r="L48" i="49"/>
  <c r="K48" i="49"/>
  <c r="L47" i="49"/>
  <c r="K47" i="49"/>
  <c r="L43" i="49"/>
  <c r="K43" i="49"/>
  <c r="L42" i="49"/>
  <c r="K42" i="49"/>
  <c r="L41" i="49"/>
  <c r="K41" i="49"/>
  <c r="L40" i="49"/>
  <c r="K40" i="49"/>
  <c r="L39" i="49"/>
  <c r="K39" i="49"/>
  <c r="L38" i="49"/>
  <c r="K38" i="49"/>
  <c r="L37" i="49"/>
  <c r="K37" i="49"/>
  <c r="L36" i="49"/>
  <c r="K36" i="49"/>
  <c r="L35" i="49"/>
  <c r="K35" i="49"/>
  <c r="L34" i="49"/>
  <c r="K34" i="49"/>
  <c r="L33" i="49"/>
  <c r="K33" i="49"/>
  <c r="L29" i="49"/>
  <c r="K29" i="49"/>
  <c r="L28" i="49"/>
  <c r="K28" i="49"/>
  <c r="L27" i="49"/>
  <c r="K27" i="49"/>
  <c r="L26" i="49"/>
  <c r="K26" i="49"/>
  <c r="L25" i="49"/>
  <c r="K25" i="49"/>
  <c r="L24" i="49"/>
  <c r="K24" i="49"/>
  <c r="L23" i="49"/>
  <c r="K23" i="49"/>
  <c r="L22" i="49"/>
  <c r="K22" i="49"/>
  <c r="L21" i="49"/>
  <c r="K21" i="49"/>
  <c r="L20" i="49"/>
  <c r="K20" i="49"/>
  <c r="L19" i="49"/>
  <c r="K19" i="49"/>
  <c r="L57" i="48"/>
  <c r="K57" i="48"/>
  <c r="L56" i="48"/>
  <c r="K56" i="48"/>
  <c r="L55" i="48"/>
  <c r="K55" i="48"/>
  <c r="L54" i="48"/>
  <c r="K54" i="48"/>
  <c r="L53" i="48"/>
  <c r="K53" i="48"/>
  <c r="L52" i="48"/>
  <c r="K52" i="48"/>
  <c r="L51" i="48"/>
  <c r="K51" i="48"/>
  <c r="L50" i="48"/>
  <c r="K50" i="48"/>
  <c r="L49" i="48"/>
  <c r="K49" i="48"/>
  <c r="L48" i="48"/>
  <c r="K48" i="48"/>
  <c r="L47" i="48"/>
  <c r="K47" i="48"/>
  <c r="L43" i="48"/>
  <c r="K43" i="48"/>
  <c r="L42" i="48"/>
  <c r="K42" i="48"/>
  <c r="L41" i="48"/>
  <c r="K41" i="48"/>
  <c r="L40" i="48"/>
  <c r="K40" i="48"/>
  <c r="L39" i="48"/>
  <c r="K39" i="48"/>
  <c r="L38" i="48"/>
  <c r="K38" i="48"/>
  <c r="L37" i="48"/>
  <c r="K37" i="48"/>
  <c r="L36" i="48"/>
  <c r="K36" i="48"/>
  <c r="L35" i="48"/>
  <c r="K35" i="48"/>
  <c r="L34" i="48"/>
  <c r="K34" i="48"/>
  <c r="L33" i="48"/>
  <c r="K33" i="48"/>
  <c r="L29" i="48"/>
  <c r="K29" i="48"/>
  <c r="L28" i="48"/>
  <c r="K28" i="48"/>
  <c r="L27" i="48"/>
  <c r="K27" i="48"/>
  <c r="L26" i="48"/>
  <c r="K26" i="48"/>
  <c r="L25" i="48"/>
  <c r="K25" i="48"/>
  <c r="L24" i="48"/>
  <c r="K24" i="48"/>
  <c r="L23" i="48"/>
  <c r="K23" i="48"/>
  <c r="L22" i="48"/>
  <c r="K22" i="48"/>
  <c r="L21" i="48"/>
  <c r="K21" i="48"/>
  <c r="L20" i="48"/>
  <c r="K20" i="48"/>
  <c r="L19" i="48"/>
  <c r="K19" i="48"/>
  <c r="L57" i="47"/>
  <c r="K57" i="47"/>
  <c r="L56" i="47"/>
  <c r="K56" i="47"/>
  <c r="L55" i="47"/>
  <c r="K55" i="47"/>
  <c r="L54" i="47"/>
  <c r="K54" i="47"/>
  <c r="L53" i="47"/>
  <c r="K53" i="47"/>
  <c r="L52" i="47"/>
  <c r="K52" i="47"/>
  <c r="L51" i="47"/>
  <c r="K51" i="47"/>
  <c r="L50" i="47"/>
  <c r="K50" i="47"/>
  <c r="L49" i="47"/>
  <c r="K49" i="47"/>
  <c r="L48" i="47"/>
  <c r="K48" i="47"/>
  <c r="L47" i="47"/>
  <c r="K47" i="47"/>
  <c r="L43" i="47"/>
  <c r="K43" i="47"/>
  <c r="L42" i="47"/>
  <c r="K42" i="47"/>
  <c r="L41" i="47"/>
  <c r="K41" i="47"/>
  <c r="L40" i="47"/>
  <c r="K40" i="47"/>
  <c r="L39" i="47"/>
  <c r="K39" i="47"/>
  <c r="L38" i="47"/>
  <c r="K38" i="47"/>
  <c r="L37" i="47"/>
  <c r="K37" i="47"/>
  <c r="L36" i="47"/>
  <c r="K36" i="47"/>
  <c r="L35" i="47"/>
  <c r="K35" i="47"/>
  <c r="L34" i="47"/>
  <c r="K34" i="47"/>
  <c r="L33" i="47"/>
  <c r="K33" i="47"/>
  <c r="L29" i="47"/>
  <c r="K29" i="47"/>
  <c r="L28" i="47"/>
  <c r="K28" i="47"/>
  <c r="L27" i="47"/>
  <c r="K27" i="47"/>
  <c r="L26" i="47"/>
  <c r="K26" i="47"/>
  <c r="L25" i="47"/>
  <c r="K25" i="47"/>
  <c r="L24" i="47"/>
  <c r="K24" i="47"/>
  <c r="L23" i="47"/>
  <c r="K23" i="47"/>
  <c r="L22" i="47"/>
  <c r="K22" i="47"/>
  <c r="L21" i="47"/>
  <c r="K21" i="47"/>
  <c r="L20" i="47"/>
  <c r="K20" i="47"/>
  <c r="L19" i="47"/>
  <c r="K19" i="47"/>
  <c r="L57" i="46"/>
  <c r="K57" i="46"/>
  <c r="L56" i="46"/>
  <c r="K56" i="46"/>
  <c r="L55" i="46"/>
  <c r="K55" i="46"/>
  <c r="L54" i="46"/>
  <c r="K54" i="46"/>
  <c r="L53" i="46"/>
  <c r="K53" i="46"/>
  <c r="L52" i="46"/>
  <c r="K52" i="46"/>
  <c r="L51" i="46"/>
  <c r="K51" i="46"/>
  <c r="L50" i="46"/>
  <c r="K50" i="46"/>
  <c r="L49" i="46"/>
  <c r="K49" i="46"/>
  <c r="L48" i="46"/>
  <c r="K48" i="46"/>
  <c r="L47" i="46"/>
  <c r="K47" i="46"/>
  <c r="L43" i="46"/>
  <c r="K43" i="46"/>
  <c r="L42" i="46"/>
  <c r="K42" i="46"/>
  <c r="L41" i="46"/>
  <c r="K41" i="46"/>
  <c r="L40" i="46"/>
  <c r="K40" i="46"/>
  <c r="L39" i="46"/>
  <c r="K39" i="46"/>
  <c r="L38" i="46"/>
  <c r="K38" i="46"/>
  <c r="L37" i="46"/>
  <c r="K37" i="46"/>
  <c r="L36" i="46"/>
  <c r="K36" i="46"/>
  <c r="L35" i="46"/>
  <c r="K35" i="46"/>
  <c r="L34" i="46"/>
  <c r="K34" i="46"/>
  <c r="L33" i="46"/>
  <c r="K33" i="46"/>
  <c r="L29" i="46"/>
  <c r="K29" i="46"/>
  <c r="L28" i="46"/>
  <c r="K28" i="46"/>
  <c r="L27" i="46"/>
  <c r="K27" i="46"/>
  <c r="L26" i="46"/>
  <c r="K26" i="46"/>
  <c r="L25" i="46"/>
  <c r="K25" i="46"/>
  <c r="L24" i="46"/>
  <c r="K24" i="46"/>
  <c r="L23" i="46"/>
  <c r="K23" i="46"/>
  <c r="L22" i="46"/>
  <c r="K22" i="46"/>
  <c r="L21" i="46"/>
  <c r="K21" i="46"/>
  <c r="L20" i="46"/>
  <c r="K20" i="46"/>
  <c r="L19" i="46"/>
  <c r="K19" i="46"/>
  <c r="L57" i="44"/>
  <c r="K57" i="44"/>
  <c r="L56" i="44"/>
  <c r="K56" i="44"/>
  <c r="L55" i="44"/>
  <c r="K55" i="44"/>
  <c r="L54" i="44"/>
  <c r="K54" i="44"/>
  <c r="L53" i="44"/>
  <c r="K53" i="44"/>
  <c r="L52" i="44"/>
  <c r="K52" i="44"/>
  <c r="L51" i="44"/>
  <c r="K51" i="44"/>
  <c r="L50" i="44"/>
  <c r="K50" i="44"/>
  <c r="L49" i="44"/>
  <c r="K49" i="44"/>
  <c r="L48" i="44"/>
  <c r="K48" i="44"/>
  <c r="L47" i="44"/>
  <c r="K47" i="44"/>
  <c r="L43" i="44"/>
  <c r="K43" i="44"/>
  <c r="L42" i="44"/>
  <c r="K42" i="44"/>
  <c r="L41" i="44"/>
  <c r="K41" i="44"/>
  <c r="L40" i="44"/>
  <c r="K40" i="44"/>
  <c r="L39" i="44"/>
  <c r="K39" i="44"/>
  <c r="L38" i="44"/>
  <c r="K38" i="44"/>
  <c r="L37" i="44"/>
  <c r="K37" i="44"/>
  <c r="L36" i="44"/>
  <c r="K36" i="44"/>
  <c r="L35" i="44"/>
  <c r="K35" i="44"/>
  <c r="L34" i="44"/>
  <c r="K34" i="44"/>
  <c r="L33" i="44"/>
  <c r="K33" i="44"/>
  <c r="L29" i="44"/>
  <c r="K29" i="44"/>
  <c r="L28" i="44"/>
  <c r="K28" i="44"/>
  <c r="L27" i="44"/>
  <c r="K27" i="44"/>
  <c r="L26" i="44"/>
  <c r="K26" i="44"/>
  <c r="L25" i="44"/>
  <c r="K25" i="44"/>
  <c r="L24" i="44"/>
  <c r="K24" i="44"/>
  <c r="L23" i="44"/>
  <c r="K23" i="44"/>
  <c r="L22" i="44"/>
  <c r="K22" i="44"/>
  <c r="L21" i="44"/>
  <c r="K21" i="44"/>
  <c r="L20" i="44"/>
  <c r="K20" i="44"/>
  <c r="L19" i="44"/>
  <c r="K19" i="44"/>
  <c r="L57" i="43"/>
  <c r="K57" i="43"/>
  <c r="L56" i="43"/>
  <c r="K56" i="43"/>
  <c r="L55" i="43"/>
  <c r="K55" i="43"/>
  <c r="L54" i="43"/>
  <c r="K54" i="43"/>
  <c r="L53" i="43"/>
  <c r="K53" i="43"/>
  <c r="L52" i="43"/>
  <c r="K52" i="43"/>
  <c r="L51" i="43"/>
  <c r="K51" i="43"/>
  <c r="L50" i="43"/>
  <c r="K50" i="43"/>
  <c r="L49" i="43"/>
  <c r="K49" i="43"/>
  <c r="L48" i="43"/>
  <c r="K48" i="43"/>
  <c r="L47" i="43"/>
  <c r="K47" i="43"/>
  <c r="L43" i="43"/>
  <c r="K43" i="43"/>
  <c r="L42" i="43"/>
  <c r="K42" i="43"/>
  <c r="L41" i="43"/>
  <c r="K41" i="43"/>
  <c r="L40" i="43"/>
  <c r="K40" i="43"/>
  <c r="L39" i="43"/>
  <c r="K39" i="43"/>
  <c r="L38" i="43"/>
  <c r="K38" i="43"/>
  <c r="L37" i="43"/>
  <c r="K37" i="43"/>
  <c r="L36" i="43"/>
  <c r="K36" i="43"/>
  <c r="L35" i="43"/>
  <c r="K35" i="43"/>
  <c r="L34" i="43"/>
  <c r="K34" i="43"/>
  <c r="L33" i="43"/>
  <c r="K33" i="43"/>
  <c r="L29" i="43"/>
  <c r="K29" i="43"/>
  <c r="L28" i="43"/>
  <c r="K28" i="43"/>
  <c r="L27" i="43"/>
  <c r="K27" i="43"/>
  <c r="L26" i="43"/>
  <c r="K26" i="43"/>
  <c r="L25" i="43"/>
  <c r="K25" i="43"/>
  <c r="L24" i="43"/>
  <c r="K24" i="43"/>
  <c r="L23" i="43"/>
  <c r="K23" i="43"/>
  <c r="L22" i="43"/>
  <c r="K22" i="43"/>
  <c r="L21" i="43"/>
  <c r="K21" i="43"/>
  <c r="L20" i="43"/>
  <c r="K20" i="43"/>
  <c r="L19" i="43"/>
  <c r="K19" i="43"/>
  <c r="L57" i="42"/>
  <c r="K57" i="42"/>
  <c r="L56" i="42"/>
  <c r="K56" i="42"/>
  <c r="L55" i="42"/>
  <c r="K55" i="42"/>
  <c r="L54" i="42"/>
  <c r="K54" i="42"/>
  <c r="L53" i="42"/>
  <c r="K53" i="42"/>
  <c r="L52" i="42"/>
  <c r="K52" i="42"/>
  <c r="L51" i="42"/>
  <c r="K51" i="42"/>
  <c r="L50" i="42"/>
  <c r="K50" i="42"/>
  <c r="L49" i="42"/>
  <c r="K49" i="42"/>
  <c r="L48" i="42"/>
  <c r="K48" i="42"/>
  <c r="L47" i="42"/>
  <c r="K47" i="42"/>
  <c r="L43" i="42"/>
  <c r="K43" i="42"/>
  <c r="L42" i="42"/>
  <c r="K42" i="42"/>
  <c r="L41" i="42"/>
  <c r="K41" i="42"/>
  <c r="L40" i="42"/>
  <c r="K40" i="42"/>
  <c r="L39" i="42"/>
  <c r="K39" i="42"/>
  <c r="L38" i="42"/>
  <c r="K38" i="42"/>
  <c r="L37" i="42"/>
  <c r="K37" i="42"/>
  <c r="L36" i="42"/>
  <c r="K36" i="42"/>
  <c r="L35" i="42"/>
  <c r="K35" i="42"/>
  <c r="L34" i="42"/>
  <c r="K34" i="42"/>
  <c r="L33" i="42"/>
  <c r="K33" i="42"/>
  <c r="L29" i="42"/>
  <c r="K29" i="42"/>
  <c r="L28" i="42"/>
  <c r="K28" i="42"/>
  <c r="L27" i="42"/>
  <c r="K27" i="42"/>
  <c r="L26" i="42"/>
  <c r="K26" i="42"/>
  <c r="L25" i="42"/>
  <c r="K25" i="42"/>
  <c r="L24" i="42"/>
  <c r="K24" i="42"/>
  <c r="L23" i="42"/>
  <c r="K23" i="42"/>
  <c r="L22" i="42"/>
  <c r="K22" i="42"/>
  <c r="L21" i="42"/>
  <c r="K21" i="42"/>
  <c r="L20" i="42"/>
  <c r="K20" i="42"/>
  <c r="L19" i="42"/>
  <c r="K19" i="42"/>
  <c r="L57" i="38"/>
  <c r="K57" i="38"/>
  <c r="L56" i="38"/>
  <c r="K56" i="38"/>
  <c r="L55" i="38"/>
  <c r="K55" i="38"/>
  <c r="L54" i="38"/>
  <c r="K54" i="38"/>
  <c r="L53" i="38"/>
  <c r="K53" i="38"/>
  <c r="L52" i="38"/>
  <c r="K52" i="38"/>
  <c r="L51" i="38"/>
  <c r="K51" i="38"/>
  <c r="L50" i="38"/>
  <c r="K50" i="38"/>
  <c r="L49" i="38"/>
  <c r="K49" i="38"/>
  <c r="L48" i="38"/>
  <c r="K48" i="38"/>
  <c r="L47" i="38"/>
  <c r="K47" i="38"/>
  <c r="L43" i="38"/>
  <c r="K43" i="38"/>
  <c r="L42" i="38"/>
  <c r="K42" i="38"/>
  <c r="L41" i="38"/>
  <c r="K41" i="38"/>
  <c r="L40" i="38"/>
  <c r="K40" i="38"/>
  <c r="L39" i="38"/>
  <c r="K39" i="38"/>
  <c r="L38" i="38"/>
  <c r="K38" i="38"/>
  <c r="L37" i="38"/>
  <c r="K37" i="38"/>
  <c r="L36" i="38"/>
  <c r="K36" i="38"/>
  <c r="L35" i="38"/>
  <c r="K35" i="38"/>
  <c r="L34" i="38"/>
  <c r="K34" i="38"/>
  <c r="L33" i="38"/>
  <c r="K33" i="38"/>
  <c r="L29" i="38"/>
  <c r="K29" i="38"/>
  <c r="L28" i="38"/>
  <c r="K28" i="38"/>
  <c r="L27" i="38"/>
  <c r="K27" i="38"/>
  <c r="L26" i="38"/>
  <c r="K26" i="38"/>
  <c r="L25" i="38"/>
  <c r="K25" i="38"/>
  <c r="L24" i="38"/>
  <c r="K24" i="38"/>
  <c r="L23" i="38"/>
  <c r="K23" i="38"/>
  <c r="L22" i="38"/>
  <c r="K22" i="38"/>
  <c r="L21" i="38"/>
  <c r="K21" i="38"/>
  <c r="L20" i="38"/>
  <c r="K20" i="38"/>
  <c r="L19" i="38"/>
  <c r="K19" i="38"/>
  <c r="L57" i="37"/>
  <c r="K57" i="37"/>
  <c r="L56" i="37"/>
  <c r="K56" i="37"/>
  <c r="L55" i="37"/>
  <c r="K55" i="37"/>
  <c r="L54" i="37"/>
  <c r="K54" i="37"/>
  <c r="L53" i="37"/>
  <c r="K53" i="37"/>
  <c r="L52" i="37"/>
  <c r="K52" i="37"/>
  <c r="L51" i="37"/>
  <c r="K51" i="37"/>
  <c r="L50" i="37"/>
  <c r="K50" i="37"/>
  <c r="L49" i="37"/>
  <c r="K49" i="37"/>
  <c r="L48" i="37"/>
  <c r="K48" i="37"/>
  <c r="L47" i="37"/>
  <c r="K47" i="37"/>
  <c r="L43" i="37"/>
  <c r="K43" i="37"/>
  <c r="L42" i="37"/>
  <c r="K42" i="37"/>
  <c r="L41" i="37"/>
  <c r="K41" i="37"/>
  <c r="L40" i="37"/>
  <c r="K40" i="37"/>
  <c r="L39" i="37"/>
  <c r="K39" i="37"/>
  <c r="L38" i="37"/>
  <c r="K38" i="37"/>
  <c r="L37" i="37"/>
  <c r="K37" i="37"/>
  <c r="L36" i="37"/>
  <c r="K36" i="37"/>
  <c r="L35" i="37"/>
  <c r="K35" i="37"/>
  <c r="L34" i="37"/>
  <c r="K34" i="37"/>
  <c r="L33" i="37"/>
  <c r="K33" i="37"/>
  <c r="L29" i="37"/>
  <c r="K29" i="37"/>
  <c r="L28" i="37"/>
  <c r="K28" i="37"/>
  <c r="L27" i="37"/>
  <c r="K27" i="37"/>
  <c r="L26" i="37"/>
  <c r="K26" i="37"/>
  <c r="L25" i="37"/>
  <c r="K25" i="37"/>
  <c r="L24" i="37"/>
  <c r="K24" i="37"/>
  <c r="L23" i="37"/>
  <c r="K23" i="37"/>
  <c r="L22" i="37"/>
  <c r="K22" i="37"/>
  <c r="L21" i="37"/>
  <c r="K21" i="37"/>
  <c r="L20" i="37"/>
  <c r="K20" i="37"/>
  <c r="L19" i="37"/>
  <c r="K19" i="37"/>
  <c r="L57" i="36"/>
  <c r="K57" i="36"/>
  <c r="L56" i="36"/>
  <c r="K56" i="36"/>
  <c r="L55" i="36"/>
  <c r="K55" i="36"/>
  <c r="L54" i="36"/>
  <c r="K54" i="36"/>
  <c r="L53" i="36"/>
  <c r="K53" i="36"/>
  <c r="L52" i="36"/>
  <c r="K52" i="36"/>
  <c r="L51" i="36"/>
  <c r="K51" i="36"/>
  <c r="L50" i="36"/>
  <c r="K50" i="36"/>
  <c r="L49" i="36"/>
  <c r="K49" i="36"/>
  <c r="L48" i="36"/>
  <c r="K48" i="36"/>
  <c r="L47" i="36"/>
  <c r="K47" i="36"/>
  <c r="L43" i="36"/>
  <c r="K43" i="36"/>
  <c r="L42" i="36"/>
  <c r="K42" i="36"/>
  <c r="L41" i="36"/>
  <c r="K41" i="36"/>
  <c r="L40" i="36"/>
  <c r="K40" i="36"/>
  <c r="L39" i="36"/>
  <c r="K39" i="36"/>
  <c r="L38" i="36"/>
  <c r="K38" i="36"/>
  <c r="L37" i="36"/>
  <c r="K37" i="36"/>
  <c r="L36" i="36"/>
  <c r="K36" i="36"/>
  <c r="L35" i="36"/>
  <c r="K35" i="36"/>
  <c r="L34" i="36"/>
  <c r="K34" i="36"/>
  <c r="L33" i="36"/>
  <c r="K33" i="36"/>
  <c r="L29" i="36"/>
  <c r="K29" i="36"/>
  <c r="L28" i="36"/>
  <c r="K28" i="36"/>
  <c r="L27" i="36"/>
  <c r="K27" i="36"/>
  <c r="L26" i="36"/>
  <c r="K26" i="36"/>
  <c r="L25" i="36"/>
  <c r="K25" i="36"/>
  <c r="L24" i="36"/>
  <c r="K24" i="36"/>
  <c r="L23" i="36"/>
  <c r="K23" i="36"/>
  <c r="L22" i="36"/>
  <c r="K22" i="36"/>
  <c r="L21" i="36"/>
  <c r="K21" i="36"/>
  <c r="L20" i="36"/>
  <c r="K20" i="36"/>
  <c r="L19" i="36"/>
  <c r="K19" i="36"/>
  <c r="L57" i="32"/>
  <c r="K57" i="32"/>
  <c r="L56" i="32"/>
  <c r="K56" i="32"/>
  <c r="L55" i="32"/>
  <c r="K55" i="32"/>
  <c r="L54" i="32"/>
  <c r="K54" i="32"/>
  <c r="L53" i="32"/>
  <c r="K53" i="32"/>
  <c r="L52" i="32"/>
  <c r="K52" i="32"/>
  <c r="L51" i="32"/>
  <c r="K51" i="32"/>
  <c r="L50" i="32"/>
  <c r="K50" i="32"/>
  <c r="L49" i="32"/>
  <c r="K49" i="32"/>
  <c r="L48" i="32"/>
  <c r="K48" i="32"/>
  <c r="L47" i="32"/>
  <c r="K47" i="32"/>
  <c r="L43" i="32"/>
  <c r="K43" i="32"/>
  <c r="L42" i="32"/>
  <c r="K42" i="32"/>
  <c r="L41" i="32"/>
  <c r="K41" i="32"/>
  <c r="L40" i="32"/>
  <c r="K40" i="32"/>
  <c r="L39" i="32"/>
  <c r="K39" i="32"/>
  <c r="L38" i="32"/>
  <c r="K38" i="32"/>
  <c r="L37" i="32"/>
  <c r="K37" i="32"/>
  <c r="L36" i="32"/>
  <c r="K36" i="32"/>
  <c r="L35" i="32"/>
  <c r="K35" i="32"/>
  <c r="L34" i="32"/>
  <c r="K34" i="32"/>
  <c r="L33" i="32"/>
  <c r="K33" i="32"/>
  <c r="L29" i="32"/>
  <c r="K29" i="32"/>
  <c r="L28" i="32"/>
  <c r="K28" i="32"/>
  <c r="L27" i="32"/>
  <c r="K27" i="32"/>
  <c r="L26" i="32"/>
  <c r="K26" i="32"/>
  <c r="L25" i="32"/>
  <c r="K25" i="32"/>
  <c r="L24" i="32"/>
  <c r="K24" i="32"/>
  <c r="L23" i="32"/>
  <c r="K23" i="32"/>
  <c r="L22" i="32"/>
  <c r="K22" i="32"/>
  <c r="L21" i="32"/>
  <c r="K21" i="32"/>
  <c r="L20" i="32"/>
  <c r="K20" i="32"/>
  <c r="L19" i="32"/>
  <c r="K19" i="32"/>
  <c r="L57" i="30"/>
  <c r="K57" i="30"/>
  <c r="L56" i="30"/>
  <c r="K56" i="30"/>
  <c r="L55" i="30"/>
  <c r="K55" i="30"/>
  <c r="L54" i="30"/>
  <c r="K54" i="30"/>
  <c r="L53" i="30"/>
  <c r="K53" i="30"/>
  <c r="L52" i="30"/>
  <c r="K52" i="30"/>
  <c r="L51" i="30"/>
  <c r="K51" i="30"/>
  <c r="L50" i="30"/>
  <c r="K50" i="30"/>
  <c r="L49" i="30"/>
  <c r="K49" i="30"/>
  <c r="L48" i="30"/>
  <c r="K48" i="30"/>
  <c r="L47" i="30"/>
  <c r="K47" i="30"/>
  <c r="L43" i="30"/>
  <c r="K43" i="30"/>
  <c r="L42" i="30"/>
  <c r="K42" i="30"/>
  <c r="L41" i="30"/>
  <c r="K41" i="30"/>
  <c r="L40" i="30"/>
  <c r="K40" i="30"/>
  <c r="L39" i="30"/>
  <c r="K39" i="30"/>
  <c r="L38" i="30"/>
  <c r="K38" i="30"/>
  <c r="L37" i="30"/>
  <c r="K37" i="30"/>
  <c r="L36" i="30"/>
  <c r="K36" i="30"/>
  <c r="L35" i="30"/>
  <c r="K35" i="30"/>
  <c r="L34" i="30"/>
  <c r="K34" i="30"/>
  <c r="L33" i="30"/>
  <c r="K33" i="30"/>
  <c r="L29" i="30"/>
  <c r="K29" i="30"/>
  <c r="L28" i="30"/>
  <c r="K28" i="30"/>
  <c r="L27" i="30"/>
  <c r="K27" i="30"/>
  <c r="L26" i="30"/>
  <c r="K26" i="30"/>
  <c r="L25" i="30"/>
  <c r="K25" i="30"/>
  <c r="L24" i="30"/>
  <c r="K24" i="30"/>
  <c r="L23" i="30"/>
  <c r="K23" i="30"/>
  <c r="L22" i="30"/>
  <c r="K22" i="30"/>
  <c r="L21" i="30"/>
  <c r="K21" i="30"/>
  <c r="L20" i="30"/>
  <c r="K20" i="30"/>
  <c r="L19" i="30"/>
  <c r="K19" i="30"/>
  <c r="L57" i="29"/>
  <c r="K57" i="29"/>
  <c r="L56" i="29"/>
  <c r="K56" i="29"/>
  <c r="L55" i="29"/>
  <c r="K55" i="29"/>
  <c r="L54" i="29"/>
  <c r="K54" i="29"/>
  <c r="L53" i="29"/>
  <c r="K53" i="29"/>
  <c r="L52" i="29"/>
  <c r="K52" i="29"/>
  <c r="L51" i="29"/>
  <c r="K51" i="29"/>
  <c r="L50" i="29"/>
  <c r="K50" i="29"/>
  <c r="L49" i="29"/>
  <c r="K49" i="29"/>
  <c r="L48" i="29"/>
  <c r="K48" i="29"/>
  <c r="L47" i="29"/>
  <c r="K47" i="29"/>
  <c r="L43" i="29"/>
  <c r="K43" i="29"/>
  <c r="L42" i="29"/>
  <c r="K42" i="29"/>
  <c r="L41" i="29"/>
  <c r="K41" i="29"/>
  <c r="L40" i="29"/>
  <c r="K40" i="29"/>
  <c r="L39" i="29"/>
  <c r="K39" i="29"/>
  <c r="L38" i="29"/>
  <c r="K38" i="29"/>
  <c r="L37" i="29"/>
  <c r="K37" i="29"/>
  <c r="L36" i="29"/>
  <c r="K36" i="29"/>
  <c r="L35" i="29"/>
  <c r="K35" i="29"/>
  <c r="L34" i="29"/>
  <c r="K34" i="29"/>
  <c r="L33" i="29"/>
  <c r="K33" i="29"/>
  <c r="L29" i="29"/>
  <c r="K29" i="29"/>
  <c r="L28" i="29"/>
  <c r="K28" i="29"/>
  <c r="L27" i="29"/>
  <c r="K27" i="29"/>
  <c r="L26" i="29"/>
  <c r="K26" i="29"/>
  <c r="L25" i="29"/>
  <c r="K25" i="29"/>
  <c r="L24" i="29"/>
  <c r="K24" i="29"/>
  <c r="L23" i="29"/>
  <c r="K23" i="29"/>
  <c r="L22" i="29"/>
  <c r="K22" i="29"/>
  <c r="L21" i="29"/>
  <c r="K21" i="29"/>
  <c r="L20" i="29"/>
  <c r="K20" i="29"/>
  <c r="L19" i="29"/>
  <c r="K19" i="29"/>
  <c r="L57" i="27"/>
  <c r="K57" i="27"/>
  <c r="L56" i="27"/>
  <c r="K56" i="27"/>
  <c r="L55" i="27"/>
  <c r="K55" i="27"/>
  <c r="L54" i="27"/>
  <c r="K54" i="27"/>
  <c r="L53" i="27"/>
  <c r="K53" i="27"/>
  <c r="L52" i="27"/>
  <c r="K52" i="27"/>
  <c r="L51" i="27"/>
  <c r="K51" i="27"/>
  <c r="L50" i="27"/>
  <c r="K50" i="27"/>
  <c r="L49" i="27"/>
  <c r="K49" i="27"/>
  <c r="L48" i="27"/>
  <c r="K48" i="27"/>
  <c r="L47" i="27"/>
  <c r="K47" i="27"/>
  <c r="L43" i="27"/>
  <c r="K43" i="27"/>
  <c r="L42" i="27"/>
  <c r="K42" i="27"/>
  <c r="L41" i="27"/>
  <c r="K41" i="27"/>
  <c r="L40" i="27"/>
  <c r="K40" i="27"/>
  <c r="L39" i="27"/>
  <c r="K39" i="27"/>
  <c r="L38" i="27"/>
  <c r="K38" i="27"/>
  <c r="L37" i="27"/>
  <c r="K37" i="27"/>
  <c r="L36" i="27"/>
  <c r="K36" i="27"/>
  <c r="L35" i="27"/>
  <c r="K35" i="27"/>
  <c r="L34" i="27"/>
  <c r="K34" i="27"/>
  <c r="L33" i="27"/>
  <c r="K33" i="27"/>
  <c r="L29" i="27"/>
  <c r="K29" i="27"/>
  <c r="L28" i="27"/>
  <c r="K28" i="27"/>
  <c r="L27" i="27"/>
  <c r="K27" i="27"/>
  <c r="L26" i="27"/>
  <c r="K26" i="27"/>
  <c r="L25" i="27"/>
  <c r="K25" i="27"/>
  <c r="L24" i="27"/>
  <c r="K24" i="27"/>
  <c r="L23" i="27"/>
  <c r="K23" i="27"/>
  <c r="L22" i="27"/>
  <c r="K22" i="27"/>
  <c r="L21" i="27"/>
  <c r="K21" i="27"/>
  <c r="L20" i="27"/>
  <c r="K20" i="27"/>
  <c r="L19" i="27"/>
  <c r="K19" i="27"/>
  <c r="L57" i="26"/>
  <c r="K57" i="26"/>
  <c r="L56" i="26"/>
  <c r="K56" i="26"/>
  <c r="L55" i="26"/>
  <c r="K55" i="26"/>
  <c r="L54" i="26"/>
  <c r="K54" i="26"/>
  <c r="L53" i="26"/>
  <c r="K53" i="26"/>
  <c r="L52" i="26"/>
  <c r="K52" i="26"/>
  <c r="L51" i="26"/>
  <c r="K51" i="26"/>
  <c r="L50" i="26"/>
  <c r="K50" i="26"/>
  <c r="L49" i="26"/>
  <c r="K49" i="26"/>
  <c r="L48" i="26"/>
  <c r="K48" i="26"/>
  <c r="L47" i="26"/>
  <c r="K47" i="26"/>
  <c r="L43" i="26"/>
  <c r="K43" i="26"/>
  <c r="L42" i="26"/>
  <c r="K42" i="26"/>
  <c r="L41" i="26"/>
  <c r="K41" i="26"/>
  <c r="L40" i="26"/>
  <c r="K40" i="26"/>
  <c r="L39" i="26"/>
  <c r="K39" i="26"/>
  <c r="L38" i="26"/>
  <c r="K38" i="26"/>
  <c r="L37" i="26"/>
  <c r="K37" i="26"/>
  <c r="L36" i="26"/>
  <c r="K36" i="26"/>
  <c r="L35" i="26"/>
  <c r="K35" i="26"/>
  <c r="L34" i="26"/>
  <c r="K34" i="26"/>
  <c r="L33" i="26"/>
  <c r="K33" i="26"/>
  <c r="L29" i="26"/>
  <c r="K29" i="26"/>
  <c r="L28" i="26"/>
  <c r="K28" i="26"/>
  <c r="L27" i="26"/>
  <c r="K27" i="26"/>
  <c r="L26" i="26"/>
  <c r="K26" i="26"/>
  <c r="L25" i="26"/>
  <c r="K25" i="26"/>
  <c r="L24" i="26"/>
  <c r="K24" i="26"/>
  <c r="L23" i="26"/>
  <c r="K23" i="26"/>
  <c r="L22" i="26"/>
  <c r="K22" i="26"/>
  <c r="L21" i="26"/>
  <c r="K21" i="26"/>
  <c r="L20" i="26"/>
  <c r="K20" i="26"/>
  <c r="L19" i="26"/>
  <c r="K19" i="26"/>
  <c r="L57" i="25"/>
  <c r="K57" i="25"/>
  <c r="L56" i="25"/>
  <c r="K56" i="25"/>
  <c r="L55" i="25"/>
  <c r="K55" i="25"/>
  <c r="L54" i="25"/>
  <c r="K54" i="25"/>
  <c r="L53" i="25"/>
  <c r="K53" i="25"/>
  <c r="L52" i="25"/>
  <c r="K52" i="25"/>
  <c r="L51" i="25"/>
  <c r="K51" i="25"/>
  <c r="L50" i="25"/>
  <c r="K50" i="25"/>
  <c r="L49" i="25"/>
  <c r="K49" i="25"/>
  <c r="L48" i="25"/>
  <c r="K48" i="25"/>
  <c r="L47" i="25"/>
  <c r="K47" i="25"/>
  <c r="L43" i="25"/>
  <c r="K43" i="25"/>
  <c r="L42" i="25"/>
  <c r="K42" i="25"/>
  <c r="L41" i="25"/>
  <c r="K41" i="25"/>
  <c r="L40" i="25"/>
  <c r="K40" i="25"/>
  <c r="L39" i="25"/>
  <c r="K39" i="25"/>
  <c r="L38" i="25"/>
  <c r="K38" i="25"/>
  <c r="L37" i="25"/>
  <c r="K37" i="25"/>
  <c r="L36" i="25"/>
  <c r="K36" i="25"/>
  <c r="L35" i="25"/>
  <c r="K35" i="25"/>
  <c r="L34" i="25"/>
  <c r="K34" i="25"/>
  <c r="L33" i="25"/>
  <c r="K33" i="25"/>
  <c r="L29" i="25"/>
  <c r="K29" i="25"/>
  <c r="L28" i="25"/>
  <c r="K28" i="25"/>
  <c r="L27" i="25"/>
  <c r="K27" i="25"/>
  <c r="L26" i="25"/>
  <c r="K26" i="25"/>
  <c r="L25" i="25"/>
  <c r="K25" i="25"/>
  <c r="L24" i="25"/>
  <c r="K24" i="25"/>
  <c r="L23" i="25"/>
  <c r="K23" i="25"/>
  <c r="L22" i="25"/>
  <c r="K22" i="25"/>
  <c r="L21" i="25"/>
  <c r="K21" i="25"/>
  <c r="L20" i="25"/>
  <c r="K20" i="25"/>
  <c r="L19" i="25"/>
  <c r="K19" i="25"/>
  <c r="L57" i="24"/>
  <c r="K57" i="24"/>
  <c r="L56" i="24"/>
  <c r="K56" i="24"/>
  <c r="L55" i="24"/>
  <c r="K55" i="24"/>
  <c r="L54" i="24"/>
  <c r="K54" i="24"/>
  <c r="L53" i="24"/>
  <c r="K53" i="24"/>
  <c r="L52" i="24"/>
  <c r="K52" i="24"/>
  <c r="L51" i="24"/>
  <c r="K51" i="24"/>
  <c r="L50" i="24"/>
  <c r="K50" i="24"/>
  <c r="L49" i="24"/>
  <c r="K49" i="24"/>
  <c r="L48" i="24"/>
  <c r="K48" i="24"/>
  <c r="L47" i="24"/>
  <c r="K47" i="24"/>
  <c r="L43" i="24"/>
  <c r="K43" i="24"/>
  <c r="L42" i="24"/>
  <c r="K42" i="24"/>
  <c r="L41" i="24"/>
  <c r="K41" i="24"/>
  <c r="L40" i="24"/>
  <c r="K40" i="24"/>
  <c r="L39" i="24"/>
  <c r="K39" i="24"/>
  <c r="L38" i="24"/>
  <c r="K38" i="24"/>
  <c r="L37" i="24"/>
  <c r="K37" i="24"/>
  <c r="L36" i="24"/>
  <c r="K36" i="24"/>
  <c r="L35" i="24"/>
  <c r="K35" i="24"/>
  <c r="L34" i="24"/>
  <c r="K34" i="24"/>
  <c r="L33" i="24"/>
  <c r="K33" i="24"/>
  <c r="L29" i="24"/>
  <c r="K29" i="24"/>
  <c r="L28" i="24"/>
  <c r="K28" i="24"/>
  <c r="L27" i="24"/>
  <c r="K27" i="24"/>
  <c r="L26" i="24"/>
  <c r="K26" i="24"/>
  <c r="L25" i="24"/>
  <c r="K25" i="24"/>
  <c r="L24" i="24"/>
  <c r="K24" i="24"/>
  <c r="L23" i="24"/>
  <c r="K23" i="24"/>
  <c r="L22" i="24"/>
  <c r="K22" i="24"/>
  <c r="L21" i="24"/>
  <c r="K21" i="24"/>
  <c r="L20" i="24"/>
  <c r="K20" i="24"/>
  <c r="L19" i="24"/>
  <c r="K19" i="24"/>
  <c r="L57" i="23"/>
  <c r="K57" i="23"/>
  <c r="L56" i="23"/>
  <c r="K56" i="23"/>
  <c r="L55" i="23"/>
  <c r="K55" i="23"/>
  <c r="L54" i="23"/>
  <c r="K54" i="23"/>
  <c r="L53" i="23"/>
  <c r="K53" i="23"/>
  <c r="L52" i="23"/>
  <c r="K52" i="23"/>
  <c r="L51" i="23"/>
  <c r="K51" i="23"/>
  <c r="L50" i="23"/>
  <c r="K50" i="23"/>
  <c r="L49" i="23"/>
  <c r="K49" i="23"/>
  <c r="L48" i="23"/>
  <c r="K48" i="23"/>
  <c r="L47" i="23"/>
  <c r="K47" i="23"/>
  <c r="L43" i="23"/>
  <c r="K43" i="23"/>
  <c r="L42" i="23"/>
  <c r="K42" i="23"/>
  <c r="L41" i="23"/>
  <c r="K41" i="23"/>
  <c r="L40" i="23"/>
  <c r="K40" i="23"/>
  <c r="L39" i="23"/>
  <c r="K39" i="23"/>
  <c r="L38" i="23"/>
  <c r="K38" i="23"/>
  <c r="L37" i="23"/>
  <c r="K37" i="23"/>
  <c r="L36" i="23"/>
  <c r="K36" i="23"/>
  <c r="L35" i="23"/>
  <c r="K35" i="23"/>
  <c r="L34" i="23"/>
  <c r="K34" i="23"/>
  <c r="L33" i="23"/>
  <c r="K33" i="23"/>
  <c r="L29" i="23"/>
  <c r="K29" i="23"/>
  <c r="L28" i="23"/>
  <c r="K28" i="23"/>
  <c r="L27" i="23"/>
  <c r="K27" i="23"/>
  <c r="L26" i="23"/>
  <c r="K26" i="23"/>
  <c r="L25" i="23"/>
  <c r="K25" i="23"/>
  <c r="L24" i="23"/>
  <c r="K24" i="23"/>
  <c r="L23" i="23"/>
  <c r="K23" i="23"/>
  <c r="L22" i="23"/>
  <c r="K22" i="23"/>
  <c r="L21" i="23"/>
  <c r="K21" i="23"/>
  <c r="L20" i="23"/>
  <c r="K20" i="23"/>
  <c r="L19" i="23"/>
  <c r="K19" i="23"/>
  <c r="L57" i="22"/>
  <c r="K57" i="22"/>
  <c r="L56" i="22"/>
  <c r="K56" i="22"/>
  <c r="L55" i="22"/>
  <c r="K55" i="22"/>
  <c r="L54" i="22"/>
  <c r="K54" i="22"/>
  <c r="L53" i="22"/>
  <c r="K53" i="22"/>
  <c r="L52" i="22"/>
  <c r="K52" i="22"/>
  <c r="L51" i="22"/>
  <c r="K51" i="22"/>
  <c r="L50" i="22"/>
  <c r="K50" i="22"/>
  <c r="L49" i="22"/>
  <c r="K49" i="22"/>
  <c r="L48" i="22"/>
  <c r="K48" i="22"/>
  <c r="L47" i="22"/>
  <c r="K47" i="22"/>
  <c r="L43" i="22"/>
  <c r="K43" i="22"/>
  <c r="L42" i="22"/>
  <c r="K42" i="22"/>
  <c r="L41" i="22"/>
  <c r="K41" i="22"/>
  <c r="L40" i="22"/>
  <c r="K40" i="22"/>
  <c r="L39" i="22"/>
  <c r="K39" i="22"/>
  <c r="L38" i="22"/>
  <c r="K38" i="22"/>
  <c r="L37" i="22"/>
  <c r="K37" i="22"/>
  <c r="L36" i="22"/>
  <c r="K36" i="22"/>
  <c r="L35" i="22"/>
  <c r="K35" i="22"/>
  <c r="L34" i="22"/>
  <c r="K34" i="22"/>
  <c r="L33" i="22"/>
  <c r="K33" i="22"/>
  <c r="L29" i="22"/>
  <c r="K29" i="22"/>
  <c r="L28" i="22"/>
  <c r="K28" i="22"/>
  <c r="L27" i="22"/>
  <c r="K27" i="22"/>
  <c r="L26" i="22"/>
  <c r="K26" i="22"/>
  <c r="L25" i="22"/>
  <c r="K25" i="22"/>
  <c r="L24" i="22"/>
  <c r="K24" i="22"/>
  <c r="L23" i="22"/>
  <c r="K23" i="22"/>
  <c r="L22" i="22"/>
  <c r="K22" i="22"/>
  <c r="L21" i="22"/>
  <c r="K21" i="22"/>
  <c r="L20" i="22"/>
  <c r="K20" i="22"/>
  <c r="L19" i="22"/>
  <c r="K19" i="22"/>
  <c r="L57" i="21"/>
  <c r="K57" i="21"/>
  <c r="L56" i="21"/>
  <c r="K56" i="21"/>
  <c r="L55" i="21"/>
  <c r="K55" i="21"/>
  <c r="L54" i="21"/>
  <c r="K54" i="21"/>
  <c r="L53" i="21"/>
  <c r="K53" i="21"/>
  <c r="L52" i="21"/>
  <c r="K52" i="21"/>
  <c r="L51" i="21"/>
  <c r="K51" i="21"/>
  <c r="L50" i="21"/>
  <c r="K50" i="21"/>
  <c r="L49" i="21"/>
  <c r="K49" i="21"/>
  <c r="L48" i="21"/>
  <c r="K48" i="21"/>
  <c r="L47" i="21"/>
  <c r="K47" i="21"/>
  <c r="L43" i="21"/>
  <c r="L42" i="21"/>
  <c r="L41" i="21"/>
  <c r="L40" i="21"/>
  <c r="L39" i="21"/>
  <c r="L38" i="21"/>
  <c r="L37" i="21"/>
  <c r="L36" i="21"/>
  <c r="L35" i="21"/>
  <c r="L34" i="21"/>
  <c r="L33" i="21"/>
  <c r="L29" i="21"/>
  <c r="K29" i="21"/>
  <c r="L28" i="21"/>
  <c r="K28" i="21"/>
  <c r="L27" i="21"/>
  <c r="K27" i="21"/>
  <c r="L26" i="21"/>
  <c r="K26" i="21"/>
  <c r="L25" i="21"/>
  <c r="K25" i="21"/>
  <c r="L24" i="21"/>
  <c r="K24" i="21"/>
  <c r="L23" i="21"/>
  <c r="K23" i="21"/>
  <c r="L22" i="21"/>
  <c r="K22" i="21"/>
  <c r="L21" i="21"/>
  <c r="K21" i="21"/>
  <c r="L20" i="21"/>
  <c r="K20" i="21"/>
  <c r="L19" i="21"/>
  <c r="K19" i="21"/>
  <c r="L57" i="20"/>
  <c r="K57" i="20"/>
  <c r="L56" i="20"/>
  <c r="K56" i="20"/>
  <c r="L55" i="20"/>
  <c r="K55" i="20"/>
  <c r="L54" i="20"/>
  <c r="K54" i="20"/>
  <c r="L53" i="20"/>
  <c r="K53" i="20"/>
  <c r="L52" i="20"/>
  <c r="K52" i="20"/>
  <c r="L51" i="20"/>
  <c r="K51" i="20"/>
  <c r="L50" i="20"/>
  <c r="K50" i="20"/>
  <c r="L49" i="20"/>
  <c r="K49" i="20"/>
  <c r="L48" i="20"/>
  <c r="K48" i="20"/>
  <c r="L47" i="20"/>
  <c r="K47" i="20"/>
  <c r="L43" i="20"/>
  <c r="K43" i="20"/>
  <c r="L42" i="20"/>
  <c r="K42" i="20"/>
  <c r="L41" i="20"/>
  <c r="K41" i="20"/>
  <c r="L40" i="20"/>
  <c r="K40" i="20"/>
  <c r="L39" i="20"/>
  <c r="K39" i="20"/>
  <c r="L38" i="20"/>
  <c r="K38" i="20"/>
  <c r="L37" i="20"/>
  <c r="K37" i="20"/>
  <c r="L36" i="20"/>
  <c r="K36" i="20"/>
  <c r="L35" i="20"/>
  <c r="K35" i="20"/>
  <c r="L34" i="20"/>
  <c r="K34" i="20"/>
  <c r="L33" i="20"/>
  <c r="K33" i="20"/>
  <c r="L29" i="20"/>
  <c r="K29" i="20"/>
  <c r="L28" i="20"/>
  <c r="K28" i="20"/>
  <c r="L27" i="20"/>
  <c r="K27" i="20"/>
  <c r="L26" i="20"/>
  <c r="K26" i="20"/>
  <c r="L25" i="20"/>
  <c r="K25" i="20"/>
  <c r="L24" i="20"/>
  <c r="K24" i="20"/>
  <c r="L23" i="20"/>
  <c r="K23" i="20"/>
  <c r="L22" i="20"/>
  <c r="K22" i="20"/>
  <c r="L21" i="20"/>
  <c r="K21" i="20"/>
  <c r="L20" i="20"/>
  <c r="K20" i="20"/>
  <c r="L19" i="20"/>
  <c r="K19" i="20"/>
  <c r="L57" i="18"/>
  <c r="K57" i="18"/>
  <c r="L56" i="18"/>
  <c r="K56" i="18"/>
  <c r="L55" i="18"/>
  <c r="K55" i="18"/>
  <c r="L54" i="18"/>
  <c r="K54" i="18"/>
  <c r="L53" i="18"/>
  <c r="K53" i="18"/>
  <c r="L52" i="18"/>
  <c r="K52" i="18"/>
  <c r="L51" i="18"/>
  <c r="K51" i="18"/>
  <c r="L50" i="18"/>
  <c r="K50" i="18"/>
  <c r="L49" i="18"/>
  <c r="K49" i="18"/>
  <c r="L48" i="18"/>
  <c r="K48" i="18"/>
  <c r="L47" i="18"/>
  <c r="K47" i="18"/>
  <c r="L43" i="18"/>
  <c r="K43" i="18"/>
  <c r="L42" i="18"/>
  <c r="K42" i="18"/>
  <c r="L41" i="18"/>
  <c r="K41" i="18"/>
  <c r="L40" i="18"/>
  <c r="K40" i="18"/>
  <c r="L39" i="18"/>
  <c r="K39" i="18"/>
  <c r="L38" i="18"/>
  <c r="K38" i="18"/>
  <c r="L37" i="18"/>
  <c r="K37" i="18"/>
  <c r="L36" i="18"/>
  <c r="K36" i="18"/>
  <c r="L35" i="18"/>
  <c r="K35" i="18"/>
  <c r="L34" i="18"/>
  <c r="K34" i="18"/>
  <c r="L33" i="18"/>
  <c r="K33" i="18"/>
  <c r="L29" i="18"/>
  <c r="K29" i="18"/>
  <c r="L28" i="18"/>
  <c r="K28" i="18"/>
  <c r="L27" i="18"/>
  <c r="K27" i="18"/>
  <c r="L26" i="18"/>
  <c r="K26" i="18"/>
  <c r="L25" i="18"/>
  <c r="K25" i="18"/>
  <c r="L24" i="18"/>
  <c r="K24" i="18"/>
  <c r="L23" i="18"/>
  <c r="K23" i="18"/>
  <c r="L22" i="18"/>
  <c r="K22" i="18"/>
  <c r="L21" i="18"/>
  <c r="K21" i="18"/>
  <c r="L20" i="18"/>
  <c r="K20" i="18"/>
  <c r="L19" i="18"/>
  <c r="K19" i="18"/>
  <c r="L57" i="17"/>
  <c r="K57" i="17"/>
  <c r="L56" i="17"/>
  <c r="K56" i="17"/>
  <c r="L55" i="17"/>
  <c r="K55" i="17"/>
  <c r="L54" i="17"/>
  <c r="K54" i="17"/>
  <c r="L53" i="17"/>
  <c r="K53" i="17"/>
  <c r="L52" i="17"/>
  <c r="K52" i="17"/>
  <c r="L51" i="17"/>
  <c r="K51" i="17"/>
  <c r="L50" i="17"/>
  <c r="K50" i="17"/>
  <c r="L49" i="17"/>
  <c r="K49" i="17"/>
  <c r="L48" i="17"/>
  <c r="K48" i="17"/>
  <c r="L47" i="17"/>
  <c r="K47" i="17"/>
  <c r="L43" i="17"/>
  <c r="K43" i="17"/>
  <c r="L42" i="17"/>
  <c r="K42" i="17"/>
  <c r="L41" i="17"/>
  <c r="K41" i="17"/>
  <c r="L40" i="17"/>
  <c r="K40" i="17"/>
  <c r="L39" i="17"/>
  <c r="K39" i="17"/>
  <c r="L38" i="17"/>
  <c r="K38" i="17"/>
  <c r="L37" i="17"/>
  <c r="K37" i="17"/>
  <c r="L36" i="17"/>
  <c r="K36" i="17"/>
  <c r="L35" i="17"/>
  <c r="K35" i="17"/>
  <c r="L34" i="17"/>
  <c r="K34" i="17"/>
  <c r="L33" i="17"/>
  <c r="K33" i="17"/>
  <c r="L29" i="17"/>
  <c r="K29" i="17"/>
  <c r="L28" i="17"/>
  <c r="K28" i="17"/>
  <c r="L27" i="17"/>
  <c r="K27" i="17"/>
  <c r="L26" i="17"/>
  <c r="K26" i="17"/>
  <c r="L25" i="17"/>
  <c r="K25" i="17"/>
  <c r="L24" i="17"/>
  <c r="K24" i="17"/>
  <c r="L23" i="17"/>
  <c r="K23" i="17"/>
  <c r="L22" i="17"/>
  <c r="K22" i="17"/>
  <c r="L21" i="17"/>
  <c r="K21" i="17"/>
  <c r="L20" i="17"/>
  <c r="K20" i="17"/>
  <c r="L19" i="17"/>
  <c r="K19" i="17"/>
  <c r="L57" i="16"/>
  <c r="K57" i="16"/>
  <c r="L56" i="16"/>
  <c r="K56" i="16"/>
  <c r="L55" i="16"/>
  <c r="K55" i="16"/>
  <c r="L54" i="16"/>
  <c r="K54" i="16"/>
  <c r="L53" i="16"/>
  <c r="K53" i="16"/>
  <c r="L52" i="16"/>
  <c r="K52" i="16"/>
  <c r="L51" i="16"/>
  <c r="K51" i="16"/>
  <c r="L50" i="16"/>
  <c r="K50" i="16"/>
  <c r="L49" i="16"/>
  <c r="K49" i="16"/>
  <c r="L48" i="16"/>
  <c r="K48" i="16"/>
  <c r="L47" i="16"/>
  <c r="K47" i="16"/>
  <c r="L43" i="16"/>
  <c r="K43" i="16"/>
  <c r="L42" i="16"/>
  <c r="K42" i="16"/>
  <c r="L41" i="16"/>
  <c r="K41" i="16"/>
  <c r="L40" i="16"/>
  <c r="K40" i="16"/>
  <c r="L39" i="16"/>
  <c r="K39" i="16"/>
  <c r="L38" i="16"/>
  <c r="K38" i="16"/>
  <c r="L37" i="16"/>
  <c r="K37" i="16"/>
  <c r="L36" i="16"/>
  <c r="K36" i="16"/>
  <c r="L35" i="16"/>
  <c r="K35" i="16"/>
  <c r="L34" i="16"/>
  <c r="K34" i="16"/>
  <c r="L33" i="16"/>
  <c r="K33" i="16"/>
  <c r="L29" i="16"/>
  <c r="K29" i="16"/>
  <c r="L28" i="16"/>
  <c r="K28" i="16"/>
  <c r="L27" i="16"/>
  <c r="K27" i="16"/>
  <c r="L26" i="16"/>
  <c r="K26" i="16"/>
  <c r="L25" i="16"/>
  <c r="K25" i="16"/>
  <c r="L24" i="16"/>
  <c r="K24" i="16"/>
  <c r="L23" i="16"/>
  <c r="K23" i="16"/>
  <c r="L22" i="16"/>
  <c r="K22" i="16"/>
  <c r="L21" i="16"/>
  <c r="K21" i="16"/>
  <c r="L20" i="16"/>
  <c r="K20" i="16"/>
  <c r="L19" i="16"/>
  <c r="K19" i="16"/>
  <c r="L57" i="15"/>
  <c r="K57" i="15"/>
  <c r="L56" i="15"/>
  <c r="K56" i="15"/>
  <c r="L55" i="15"/>
  <c r="K55" i="15"/>
  <c r="L54" i="15"/>
  <c r="K54" i="15"/>
  <c r="L53" i="15"/>
  <c r="K53" i="15"/>
  <c r="L52" i="15"/>
  <c r="K52" i="15"/>
  <c r="L51" i="15"/>
  <c r="K51" i="15"/>
  <c r="L50" i="15"/>
  <c r="K50" i="15"/>
  <c r="L49" i="15"/>
  <c r="K49" i="15"/>
  <c r="L48" i="15"/>
  <c r="K48" i="15"/>
  <c r="L47" i="15"/>
  <c r="K47" i="15"/>
  <c r="L43" i="15"/>
  <c r="K43" i="15"/>
  <c r="L42" i="15"/>
  <c r="K42" i="15"/>
  <c r="L41" i="15"/>
  <c r="K41" i="15"/>
  <c r="L40" i="15"/>
  <c r="K40" i="15"/>
  <c r="L39" i="15"/>
  <c r="K39" i="15"/>
  <c r="L38" i="15"/>
  <c r="K38" i="15"/>
  <c r="L37" i="15"/>
  <c r="K37" i="15"/>
  <c r="L36" i="15"/>
  <c r="K36" i="15"/>
  <c r="L35" i="15"/>
  <c r="K35" i="15"/>
  <c r="L34" i="15"/>
  <c r="K34" i="15"/>
  <c r="L33" i="15"/>
  <c r="K33" i="15"/>
  <c r="L29" i="15"/>
  <c r="K29" i="15"/>
  <c r="L28" i="15"/>
  <c r="K28" i="15"/>
  <c r="L27" i="15"/>
  <c r="K27" i="15"/>
  <c r="L26" i="15"/>
  <c r="K26" i="15"/>
  <c r="L25" i="15"/>
  <c r="K25" i="15"/>
  <c r="L24" i="15"/>
  <c r="K24" i="15"/>
  <c r="L23" i="15"/>
  <c r="K23" i="15"/>
  <c r="L22" i="15"/>
  <c r="K22" i="15"/>
  <c r="L21" i="15"/>
  <c r="K21" i="15"/>
  <c r="L20" i="15"/>
  <c r="K20" i="15"/>
  <c r="L19" i="15"/>
  <c r="K19" i="15"/>
  <c r="L57" i="14"/>
  <c r="K57" i="14"/>
  <c r="L56" i="14"/>
  <c r="K56" i="14"/>
  <c r="L55" i="14"/>
  <c r="K55" i="14"/>
  <c r="L54" i="14"/>
  <c r="K54" i="14"/>
  <c r="L53" i="14"/>
  <c r="K53" i="14"/>
  <c r="L52" i="14"/>
  <c r="K52" i="14"/>
  <c r="L51" i="14"/>
  <c r="K51" i="14"/>
  <c r="L50" i="14"/>
  <c r="K50" i="14"/>
  <c r="L49" i="14"/>
  <c r="K49" i="14"/>
  <c r="L48" i="14"/>
  <c r="K48" i="14"/>
  <c r="L47" i="14"/>
  <c r="K47" i="14"/>
  <c r="L43" i="14"/>
  <c r="K43" i="14"/>
  <c r="L42" i="14"/>
  <c r="K42" i="14"/>
  <c r="L41" i="14"/>
  <c r="K41" i="14"/>
  <c r="L40" i="14"/>
  <c r="K40" i="14"/>
  <c r="L39" i="14"/>
  <c r="K39" i="14"/>
  <c r="L38" i="14"/>
  <c r="K38" i="14"/>
  <c r="L37" i="14"/>
  <c r="K37" i="14"/>
  <c r="L36" i="14"/>
  <c r="K36" i="14"/>
  <c r="L35" i="14"/>
  <c r="K35" i="14"/>
  <c r="L34" i="14"/>
  <c r="K34" i="14"/>
  <c r="L33" i="14"/>
  <c r="K33" i="14"/>
  <c r="L29" i="14"/>
  <c r="K29" i="14"/>
  <c r="L28" i="14"/>
  <c r="K28" i="14"/>
  <c r="L27" i="14"/>
  <c r="K27" i="14"/>
  <c r="L26" i="14"/>
  <c r="K26" i="14"/>
  <c r="L25" i="14"/>
  <c r="K25" i="14"/>
  <c r="L24" i="14"/>
  <c r="K24" i="14"/>
  <c r="L23" i="14"/>
  <c r="K23" i="14"/>
  <c r="L22" i="14"/>
  <c r="K22" i="14"/>
  <c r="L21" i="14"/>
  <c r="K21" i="14"/>
  <c r="L20" i="14"/>
  <c r="K20" i="14"/>
  <c r="L19" i="14"/>
  <c r="K19" i="14"/>
  <c r="L57" i="13"/>
  <c r="K57" i="13"/>
  <c r="L56" i="13"/>
  <c r="K56" i="13"/>
  <c r="L55" i="13"/>
  <c r="K55" i="13"/>
  <c r="L54" i="13"/>
  <c r="K54" i="13"/>
  <c r="L53" i="13"/>
  <c r="K53" i="13"/>
  <c r="L52" i="13"/>
  <c r="K52" i="13"/>
  <c r="L51" i="13"/>
  <c r="K51" i="13"/>
  <c r="L50" i="13"/>
  <c r="K50" i="13"/>
  <c r="L49" i="13"/>
  <c r="K49" i="13"/>
  <c r="L48" i="13"/>
  <c r="K48" i="13"/>
  <c r="L47" i="13"/>
  <c r="K47" i="13"/>
  <c r="L43" i="13"/>
  <c r="K43" i="13"/>
  <c r="L42" i="13"/>
  <c r="K42" i="13"/>
  <c r="L41" i="13"/>
  <c r="K41" i="13"/>
  <c r="L40" i="13"/>
  <c r="K40" i="13"/>
  <c r="L39" i="13"/>
  <c r="K39" i="13"/>
  <c r="L38" i="13"/>
  <c r="K38" i="13"/>
  <c r="L37" i="13"/>
  <c r="K37" i="13"/>
  <c r="L36" i="13"/>
  <c r="K36" i="13"/>
  <c r="L35" i="13"/>
  <c r="K35" i="13"/>
  <c r="L34" i="13"/>
  <c r="K34" i="13"/>
  <c r="L33" i="13"/>
  <c r="K33" i="13"/>
  <c r="L29" i="13"/>
  <c r="K29" i="13"/>
  <c r="L28" i="13"/>
  <c r="K28" i="13"/>
  <c r="L27" i="13"/>
  <c r="K27" i="13"/>
  <c r="L26" i="13"/>
  <c r="K26" i="13"/>
  <c r="L25" i="13"/>
  <c r="K25" i="13"/>
  <c r="L24" i="13"/>
  <c r="K24" i="13"/>
  <c r="L23" i="13"/>
  <c r="K23" i="13"/>
  <c r="L22" i="13"/>
  <c r="K22" i="13"/>
  <c r="L21" i="13"/>
  <c r="K21" i="13"/>
  <c r="L20" i="13"/>
  <c r="K20" i="13"/>
  <c r="L19" i="13"/>
  <c r="K19" i="13"/>
  <c r="L57" i="12"/>
  <c r="K57" i="12"/>
  <c r="L56" i="12"/>
  <c r="K56" i="12"/>
  <c r="L55" i="12"/>
  <c r="K55" i="12"/>
  <c r="L54" i="12"/>
  <c r="K54" i="12"/>
  <c r="L53" i="12"/>
  <c r="K53" i="12"/>
  <c r="L52" i="12"/>
  <c r="K52" i="12"/>
  <c r="L51" i="12"/>
  <c r="K51" i="12"/>
  <c r="L50" i="12"/>
  <c r="K50" i="12"/>
  <c r="L49" i="12"/>
  <c r="K49" i="12"/>
  <c r="L48" i="12"/>
  <c r="K48" i="12"/>
  <c r="L47" i="12"/>
  <c r="K47" i="12"/>
  <c r="L43" i="12"/>
  <c r="K43" i="12"/>
  <c r="L42" i="12"/>
  <c r="K42" i="12"/>
  <c r="L41" i="12"/>
  <c r="K41" i="12"/>
  <c r="L40" i="12"/>
  <c r="K40" i="12"/>
  <c r="L39" i="12"/>
  <c r="K39" i="12"/>
  <c r="L38" i="12"/>
  <c r="K38" i="12"/>
  <c r="L37" i="12"/>
  <c r="K37" i="12"/>
  <c r="L36" i="12"/>
  <c r="K36" i="12"/>
  <c r="L35" i="12"/>
  <c r="K35" i="12"/>
  <c r="L34" i="12"/>
  <c r="K34" i="12"/>
  <c r="L33" i="12"/>
  <c r="K33" i="12"/>
  <c r="L29" i="12"/>
  <c r="K29" i="12"/>
  <c r="L28" i="12"/>
  <c r="K28" i="12"/>
  <c r="L27" i="12"/>
  <c r="K27" i="12"/>
  <c r="L26" i="12"/>
  <c r="K26" i="12"/>
  <c r="L25" i="12"/>
  <c r="K25" i="12"/>
  <c r="L24" i="12"/>
  <c r="K24" i="12"/>
  <c r="L23" i="12"/>
  <c r="K23" i="12"/>
  <c r="L22" i="12"/>
  <c r="K22" i="12"/>
  <c r="L21" i="12"/>
  <c r="K21" i="12"/>
  <c r="L20" i="12"/>
  <c r="K20" i="12"/>
  <c r="L19" i="12"/>
  <c r="K19" i="12"/>
  <c r="L57" i="11"/>
  <c r="K57" i="11"/>
  <c r="L56" i="11"/>
  <c r="K56" i="11"/>
  <c r="L55" i="11"/>
  <c r="K55" i="11"/>
  <c r="L54" i="11"/>
  <c r="K54" i="11"/>
  <c r="L53" i="11"/>
  <c r="K53" i="11"/>
  <c r="L52" i="11"/>
  <c r="K52" i="11"/>
  <c r="L51" i="11"/>
  <c r="K51" i="11"/>
  <c r="L50" i="11"/>
  <c r="K50" i="11"/>
  <c r="L49" i="11"/>
  <c r="K49" i="11"/>
  <c r="L48" i="11"/>
  <c r="K48" i="11"/>
  <c r="L47" i="11"/>
  <c r="K47" i="11"/>
  <c r="L43" i="11"/>
  <c r="K43" i="11"/>
  <c r="L42" i="11"/>
  <c r="K42" i="11"/>
  <c r="L41" i="11"/>
  <c r="K41" i="11"/>
  <c r="L40" i="11"/>
  <c r="K40" i="11"/>
  <c r="L39" i="11"/>
  <c r="K39" i="11"/>
  <c r="L38" i="11"/>
  <c r="K38" i="11"/>
  <c r="L37" i="11"/>
  <c r="K37" i="11"/>
  <c r="L36" i="11"/>
  <c r="K36" i="11"/>
  <c r="L35" i="11"/>
  <c r="K35" i="11"/>
  <c r="L34" i="11"/>
  <c r="K34" i="11"/>
  <c r="L33" i="11"/>
  <c r="K33" i="11"/>
  <c r="L29" i="11"/>
  <c r="K29" i="11"/>
  <c r="L28" i="11"/>
  <c r="K28" i="11"/>
  <c r="L27" i="11"/>
  <c r="K27" i="11"/>
  <c r="L26" i="11"/>
  <c r="K26" i="11"/>
  <c r="L25" i="11"/>
  <c r="K25" i="11"/>
  <c r="L24" i="11"/>
  <c r="K24" i="11"/>
  <c r="L23" i="11"/>
  <c r="K23" i="11"/>
  <c r="L22" i="11"/>
  <c r="K22" i="11"/>
  <c r="L21" i="11"/>
  <c r="K21" i="11"/>
  <c r="L20" i="11"/>
  <c r="K20" i="11"/>
  <c r="L19" i="11"/>
  <c r="K19" i="11"/>
  <c r="L57" i="10"/>
  <c r="K57" i="10"/>
  <c r="L56" i="10"/>
  <c r="K56" i="10"/>
  <c r="L55" i="10"/>
  <c r="K55" i="10"/>
  <c r="L54" i="10"/>
  <c r="K54" i="10"/>
  <c r="L53" i="10"/>
  <c r="K53" i="10"/>
  <c r="L52" i="10"/>
  <c r="K52" i="10"/>
  <c r="L51" i="10"/>
  <c r="K51" i="10"/>
  <c r="L50" i="10"/>
  <c r="K50" i="10"/>
  <c r="L49" i="10"/>
  <c r="K49" i="10"/>
  <c r="L48" i="10"/>
  <c r="K48" i="10"/>
  <c r="L47" i="10"/>
  <c r="K47" i="10"/>
  <c r="L43" i="10"/>
  <c r="K43" i="10"/>
  <c r="L42" i="10"/>
  <c r="K42" i="10"/>
  <c r="L41" i="10"/>
  <c r="K41" i="10"/>
  <c r="L40" i="10"/>
  <c r="K40" i="10"/>
  <c r="L39" i="10"/>
  <c r="K39" i="10"/>
  <c r="L38" i="10"/>
  <c r="K38" i="10"/>
  <c r="L37" i="10"/>
  <c r="K37" i="10"/>
  <c r="L36" i="10"/>
  <c r="K36" i="10"/>
  <c r="L35" i="10"/>
  <c r="K35" i="10"/>
  <c r="L34" i="10"/>
  <c r="K34" i="10"/>
  <c r="L33" i="10"/>
  <c r="K33" i="10"/>
  <c r="L29" i="10"/>
  <c r="K29" i="10"/>
  <c r="L28" i="10"/>
  <c r="K28" i="10"/>
  <c r="L27" i="10"/>
  <c r="K27" i="10"/>
  <c r="L26" i="10"/>
  <c r="K26" i="10"/>
  <c r="L25" i="10"/>
  <c r="K25" i="10"/>
  <c r="L24" i="10"/>
  <c r="K24" i="10"/>
  <c r="L23" i="10"/>
  <c r="K23" i="10"/>
  <c r="L22" i="10"/>
  <c r="K22" i="10"/>
  <c r="L21" i="10"/>
  <c r="K21" i="10"/>
  <c r="L20" i="10"/>
  <c r="K20" i="10"/>
  <c r="L19" i="10"/>
  <c r="K19" i="10"/>
  <c r="L57" i="9"/>
  <c r="K57" i="9"/>
  <c r="L56" i="9"/>
  <c r="K56" i="9"/>
  <c r="L55" i="9"/>
  <c r="K55" i="9"/>
  <c r="L54" i="9"/>
  <c r="K54" i="9"/>
  <c r="L53" i="9"/>
  <c r="K53" i="9"/>
  <c r="L52" i="9"/>
  <c r="K52" i="9"/>
  <c r="L51" i="9"/>
  <c r="K51" i="9"/>
  <c r="L50" i="9"/>
  <c r="K50" i="9"/>
  <c r="L49" i="9"/>
  <c r="K49" i="9"/>
  <c r="L48" i="9"/>
  <c r="K48" i="9"/>
  <c r="L47" i="9"/>
  <c r="K47" i="9"/>
  <c r="L43" i="9"/>
  <c r="K43" i="9"/>
  <c r="L42" i="9"/>
  <c r="K42" i="9"/>
  <c r="L41" i="9"/>
  <c r="K41" i="9"/>
  <c r="L40" i="9"/>
  <c r="K40" i="9"/>
  <c r="L39" i="9"/>
  <c r="K39" i="9"/>
  <c r="L38" i="9"/>
  <c r="K38" i="9"/>
  <c r="L37" i="9"/>
  <c r="K37" i="9"/>
  <c r="L36" i="9"/>
  <c r="K36" i="9"/>
  <c r="L35" i="9"/>
  <c r="K35" i="9"/>
  <c r="L34" i="9"/>
  <c r="K34" i="9"/>
  <c r="L33" i="9"/>
  <c r="K33" i="9"/>
  <c r="L29" i="9"/>
  <c r="K29" i="9"/>
  <c r="L28" i="9"/>
  <c r="K28" i="9"/>
  <c r="L27" i="9"/>
  <c r="K27" i="9"/>
  <c r="L26" i="9"/>
  <c r="K26" i="9"/>
  <c r="L25" i="9"/>
  <c r="K25" i="9"/>
  <c r="L24" i="9"/>
  <c r="K24" i="9"/>
  <c r="L23" i="9"/>
  <c r="K23" i="9"/>
  <c r="L22" i="9"/>
  <c r="K22" i="9"/>
  <c r="L21" i="9"/>
  <c r="K21" i="9"/>
  <c r="L20" i="9"/>
  <c r="K20" i="9"/>
  <c r="L19" i="9"/>
  <c r="K19" i="9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5" i="7"/>
  <c r="K35" i="7"/>
  <c r="L34" i="7"/>
  <c r="K34" i="7"/>
  <c r="L33" i="7"/>
  <c r="K33" i="7"/>
  <c r="L29" i="7"/>
  <c r="L28" i="7"/>
  <c r="L27" i="7"/>
  <c r="L26" i="7"/>
  <c r="L25" i="7"/>
  <c r="L24" i="7"/>
  <c r="L23" i="7"/>
  <c r="L22" i="7"/>
  <c r="L21" i="7"/>
  <c r="L20" i="7"/>
  <c r="L19" i="7"/>
  <c r="L57" i="6"/>
  <c r="K57" i="6"/>
  <c r="L56" i="6"/>
  <c r="K56" i="6"/>
  <c r="L55" i="6"/>
  <c r="K55" i="6"/>
  <c r="L54" i="6"/>
  <c r="K54" i="6"/>
  <c r="L53" i="6"/>
  <c r="K53" i="6"/>
  <c r="L52" i="6"/>
  <c r="K52" i="6"/>
  <c r="L51" i="6"/>
  <c r="K51" i="6"/>
  <c r="L50" i="6"/>
  <c r="K50" i="6"/>
  <c r="L49" i="6"/>
  <c r="K49" i="6"/>
  <c r="L48" i="6"/>
  <c r="K48" i="6"/>
  <c r="L47" i="6"/>
  <c r="K47" i="6"/>
  <c r="L43" i="6"/>
  <c r="K43" i="6"/>
  <c r="L42" i="6"/>
  <c r="K42" i="6"/>
  <c r="L41" i="6"/>
  <c r="K41" i="6"/>
  <c r="L40" i="6"/>
  <c r="K40" i="6"/>
  <c r="L39" i="6"/>
  <c r="K39" i="6"/>
  <c r="L38" i="6"/>
  <c r="K38" i="6"/>
  <c r="L37" i="6"/>
  <c r="K37" i="6"/>
  <c r="L36" i="6"/>
  <c r="K36" i="6"/>
  <c r="L35" i="6"/>
  <c r="K35" i="6"/>
  <c r="L34" i="6"/>
  <c r="K34" i="6"/>
  <c r="L33" i="6"/>
  <c r="K33" i="6"/>
  <c r="L29" i="6"/>
  <c r="L28" i="6"/>
  <c r="L27" i="6"/>
  <c r="L26" i="6"/>
  <c r="L25" i="6"/>
  <c r="L24" i="6"/>
  <c r="L23" i="6"/>
  <c r="L22" i="6"/>
  <c r="L21" i="6"/>
  <c r="L20" i="6"/>
  <c r="L19" i="6"/>
  <c r="L57" i="4"/>
  <c r="K57" i="4"/>
  <c r="L56" i="4"/>
  <c r="K56" i="4"/>
  <c r="L55" i="4"/>
  <c r="K55" i="4"/>
  <c r="L54" i="4"/>
  <c r="K54" i="4"/>
  <c r="L53" i="4"/>
  <c r="K53" i="4"/>
  <c r="L52" i="4"/>
  <c r="K52" i="4"/>
  <c r="L51" i="4"/>
  <c r="K51" i="4"/>
  <c r="L50" i="4"/>
  <c r="K50" i="4"/>
  <c r="L49" i="4"/>
  <c r="K49" i="4"/>
  <c r="L48" i="4"/>
  <c r="K48" i="4"/>
  <c r="L47" i="4"/>
  <c r="K47" i="4"/>
  <c r="L43" i="4"/>
  <c r="K43" i="4"/>
  <c r="L42" i="4"/>
  <c r="K42" i="4"/>
  <c r="L41" i="4"/>
  <c r="K41" i="4"/>
  <c r="L40" i="4"/>
  <c r="K40" i="4"/>
  <c r="L39" i="4"/>
  <c r="K39" i="4"/>
  <c r="L38" i="4"/>
  <c r="K38" i="4"/>
  <c r="L37" i="4"/>
  <c r="K37" i="4"/>
  <c r="L36" i="4"/>
  <c r="K36" i="4"/>
  <c r="L35" i="4"/>
  <c r="K35" i="4"/>
  <c r="L34" i="4"/>
  <c r="K34" i="4"/>
  <c r="L33" i="4"/>
  <c r="K33" i="4"/>
  <c r="L29" i="4"/>
  <c r="L28" i="4"/>
  <c r="L27" i="4"/>
  <c r="L26" i="4"/>
  <c r="L25" i="4"/>
  <c r="L24" i="4"/>
  <c r="L23" i="4"/>
  <c r="L22" i="4"/>
  <c r="L21" i="4"/>
  <c r="L20" i="4"/>
  <c r="L19" i="4"/>
  <c r="L57" i="3"/>
  <c r="K57" i="3"/>
  <c r="L56" i="3"/>
  <c r="K56" i="3"/>
  <c r="L55" i="3"/>
  <c r="K55" i="3"/>
  <c r="L54" i="3"/>
  <c r="K54" i="3"/>
  <c r="L53" i="3"/>
  <c r="K53" i="3"/>
  <c r="L52" i="3"/>
  <c r="K52" i="3"/>
  <c r="L51" i="3"/>
  <c r="K51" i="3"/>
  <c r="L50" i="3"/>
  <c r="K50" i="3"/>
  <c r="L49" i="3"/>
  <c r="K49" i="3"/>
  <c r="L48" i="3"/>
  <c r="K48" i="3"/>
  <c r="L47" i="3"/>
  <c r="K47" i="3"/>
  <c r="L43" i="3"/>
  <c r="K43" i="3"/>
  <c r="L42" i="3"/>
  <c r="K42" i="3"/>
  <c r="L41" i="3"/>
  <c r="K41" i="3"/>
  <c r="L40" i="3"/>
  <c r="K40" i="3"/>
  <c r="L39" i="3"/>
  <c r="K39" i="3"/>
  <c r="L38" i="3"/>
  <c r="K38" i="3"/>
  <c r="L37" i="3"/>
  <c r="K37" i="3"/>
  <c r="L36" i="3"/>
  <c r="K36" i="3"/>
  <c r="L35" i="3"/>
  <c r="K35" i="3"/>
  <c r="L34" i="3"/>
  <c r="K34" i="3"/>
  <c r="L33" i="3"/>
  <c r="K33" i="3"/>
  <c r="L29" i="3"/>
  <c r="L28" i="3"/>
  <c r="L27" i="3"/>
  <c r="L26" i="3"/>
  <c r="L25" i="3"/>
  <c r="L24" i="3"/>
  <c r="L23" i="3"/>
  <c r="L22" i="3"/>
  <c r="L21" i="3"/>
  <c r="L20" i="3"/>
  <c r="L19" i="3"/>
  <c r="L57" i="1"/>
  <c r="K57" i="1"/>
  <c r="L56" i="1"/>
  <c r="K56" i="1"/>
  <c r="L55" i="1"/>
  <c r="K55" i="1"/>
  <c r="L54" i="1"/>
  <c r="K54" i="1"/>
  <c r="L53" i="1"/>
  <c r="K53" i="1"/>
  <c r="L52" i="1"/>
  <c r="K52" i="1"/>
  <c r="L51" i="1"/>
  <c r="K51" i="1"/>
  <c r="L50" i="1"/>
  <c r="K50" i="1"/>
  <c r="L49" i="1"/>
  <c r="K49" i="1"/>
  <c r="L48" i="1"/>
  <c r="K48" i="1"/>
  <c r="L47" i="1"/>
  <c r="K47" i="1"/>
  <c r="L43" i="1"/>
  <c r="K43" i="1"/>
  <c r="L42" i="1"/>
  <c r="K42" i="1"/>
  <c r="L41" i="1"/>
  <c r="K41" i="1"/>
  <c r="L40" i="1"/>
  <c r="K40" i="1"/>
  <c r="L39" i="1"/>
  <c r="K39" i="1"/>
  <c r="L38" i="1"/>
  <c r="K38" i="1"/>
  <c r="L37" i="1"/>
  <c r="K37" i="1"/>
  <c r="L36" i="1"/>
  <c r="K36" i="1"/>
  <c r="L35" i="1"/>
  <c r="K35" i="1"/>
  <c r="L34" i="1"/>
  <c r="K34" i="1"/>
  <c r="L33" i="1"/>
  <c r="K33" i="1"/>
  <c r="L29" i="1"/>
  <c r="K29" i="1"/>
  <c r="L28" i="1"/>
  <c r="K28" i="1"/>
  <c r="L27" i="1"/>
  <c r="K27" i="1"/>
  <c r="L26" i="1"/>
  <c r="K26" i="1"/>
  <c r="L25" i="1"/>
  <c r="K25" i="1"/>
  <c r="L24" i="1"/>
  <c r="K24" i="1"/>
  <c r="L23" i="1"/>
  <c r="K23" i="1"/>
  <c r="L22" i="1"/>
  <c r="K22" i="1"/>
  <c r="L21" i="1"/>
  <c r="K21" i="1"/>
  <c r="L20" i="1"/>
  <c r="K20" i="1"/>
  <c r="L19" i="1"/>
  <c r="K19" i="1"/>
</calcChain>
</file>

<file path=xl/sharedStrings.xml><?xml version="1.0" encoding="utf-8"?>
<sst xmlns="http://schemas.openxmlformats.org/spreadsheetml/2006/main" count="16400" uniqueCount="129">
  <si>
    <t xml:space="preserve">Evoluţia gradului de respectare a nivelurilor garantate ale indicatorilor de calitate </t>
  </si>
  <si>
    <t>Denumirea indicatorului de calitate</t>
  </si>
  <si>
    <t>Indicator specific de performanță (%)</t>
  </si>
  <si>
    <t>Punctaj*</t>
  </si>
  <si>
    <t>Timpul mediu de raspuns</t>
  </si>
  <si>
    <t>U.M.</t>
  </si>
  <si>
    <t>IC1 - timpul de raspuns la o solicitare de transmitere a unei oferte de furnizare</t>
  </si>
  <si>
    <t>IC2 - timpul de raspuns la o solicitare de incheiere a unui contract de furnizare</t>
  </si>
  <si>
    <t>IC3 - timpul de raspuns la o solicitare de modificare/completare a unui contract de furnizare</t>
  </si>
  <si>
    <t>IC4 - timpul de raspuns la o solicitare referitoare la o factura emisa</t>
  </si>
  <si>
    <t>IC5 - timpul de raspuns la o sesizare referitoare la intreruperea/limitarea furnizarii la locul de consum, dupa caz, dispusa nejustificat de catre furnizor</t>
  </si>
  <si>
    <t>IC6 - timpul de transmitere catre OR a unei solicitari de reluare a furnizarii la locul de consum, a carei intrerupere/limitare a fost dispusa de catre furnizor</t>
  </si>
  <si>
    <t>IC7 - timpul de transmitere catre OR a unei solicitari primite al carei obiect este legat de domeniul de activitate al OR</t>
  </si>
  <si>
    <t>IC8 - timpul de transmitere catre solicitant a raspunsului primit de la OR</t>
  </si>
  <si>
    <t>IC9 - timpul de raspuns la o solicitare referitoare la procesul de schimbare a furnizorului</t>
  </si>
  <si>
    <t>IC10 - timpul de raspuns la o solicitare referitoare la activitatea de furnizare, alta decat cele prevazute expres in cadrul prezentului Standard</t>
  </si>
  <si>
    <t>IC11 - timpul de preluare a unui apel telefonic efectuat prin serviciul de telefonie (call center)</t>
  </si>
  <si>
    <t>Trim. IV 2023</t>
  </si>
  <si>
    <t>* În funcție de gradul de respectare a nivelurilor garantate ale indicatorilor de calitate, se acordă un punctaj pentru fiecare indicator specific de performanță, acesta notându-se cu puncte de la 1 la 5 (punctajul minim acordându-se pentru un grad de respectare de până la 49,99%, iar punctajul maxim acordându-se pentru un grad de respectare de peste 95%);
** Evoluţia gradului de respectare a nivelurilor garantate ale indicatorilor de calitate se determină ca raport între gradul de respectare a nivelului garantat al indicatorilor de calitate aferent a două trimestre consecutive (o valoare supraunitară reprezintă o evoluție pozitivă a gradului de respectare a unui IC, iar o valoare subunitară reprezintă o evoluție negativă a gradului de respectare a unui IC);</t>
  </si>
  <si>
    <t>A6 IMPEX</t>
  </si>
  <si>
    <t>ALIVE CAPITAL</t>
  </si>
  <si>
    <t>ALRO</t>
  </si>
  <si>
    <t>ANCHOR GRUP</t>
  </si>
  <si>
    <t>AXPO ENERGY ROMANIA</t>
  </si>
  <si>
    <t>C.E.T. GOVORA</t>
  </si>
  <si>
    <t>COOPERATIVADEENERGIE FURNIZARE</t>
  </si>
  <si>
    <t>COTROCENI PARK</t>
  </si>
  <si>
    <t>DACIA ENERGY SOLUTIONS</t>
  </si>
  <si>
    <t>E.ON ENERGIE ROMANIA</t>
  </si>
  <si>
    <t>EAST WIND FARM</t>
  </si>
  <si>
    <t>EFT FURNIZARE</t>
  </si>
  <si>
    <t>EGGER ROMANIA</t>
  </si>
  <si>
    <t>ELECTRIC PLANNERS</t>
  </si>
  <si>
    <t>ELECTRICA FURNIZARE</t>
  </si>
  <si>
    <t>ELECTRICOM</t>
  </si>
  <si>
    <t>Electrificare C.F.R.</t>
  </si>
  <si>
    <t>ELECTROCARBON</t>
  </si>
  <si>
    <t>ELECTROCENTRALE BUCURESTI</t>
  </si>
  <si>
    <t>ELECTROMAGNETICA</t>
  </si>
  <si>
    <t>ELSID</t>
  </si>
  <si>
    <t>ENERGY CORE DEVELOPMENT</t>
  </si>
  <si>
    <t>ENERGY DISTRIBUTION SERVICES</t>
  </si>
  <si>
    <t>ENERGY TECH ENTERA SRL</t>
  </si>
  <si>
    <t>ENGIE ROMANIA</t>
  </si>
  <si>
    <t>ENTREX SERVICES</t>
  </si>
  <si>
    <t>EOL ENERGY</t>
  </si>
  <si>
    <t>EYE MALL</t>
  </si>
  <si>
    <t>GETICA 95 COM</t>
  </si>
  <si>
    <t>FONDUL DE DEZVOLTARE S.C.E. CU RASPUNDERE LIMITATA</t>
  </si>
  <si>
    <t>GRENERG</t>
  </si>
  <si>
    <t>Hermes Energy International</t>
  </si>
  <si>
    <t>ICCO ENERG</t>
  </si>
  <si>
    <t>ICPE Electrocond Technologies</t>
  </si>
  <si>
    <t>INDUSTRIAL ENERGY</t>
  </si>
  <si>
    <t>Ingka Investments Renewable Energy Romania</t>
  </si>
  <si>
    <t>LUXTEN LIGHTING COMPANY</t>
  </si>
  <si>
    <t>MAZARINE ENERGY ROMANIA</t>
  </si>
  <si>
    <t>MET ROMANIA ENERGY</t>
  </si>
  <si>
    <t>MODERN CALOR</t>
  </si>
  <si>
    <t>MONSSON TRADING</t>
  </si>
  <si>
    <t>MVM Future Energy Technology</t>
  </si>
  <si>
    <t>NEXT ENERGY PARTNERS</t>
  </si>
  <si>
    <t>NOVA POWER &amp; GAS</t>
  </si>
  <si>
    <t>OMV PETROM</t>
  </si>
  <si>
    <t>Photovoltaic Green Project</t>
  </si>
  <si>
    <t xml:space="preserve">PPC ENERGIE </t>
  </si>
  <si>
    <t>PPC ENERGIE MUNTENIA</t>
  </si>
  <si>
    <t>PREMIER ENERGY FURNIZARE</t>
  </si>
  <si>
    <t>RENOVATIO TRADING</t>
  </si>
  <si>
    <t>RES ENERGY SOLUTIONS</t>
  </si>
  <si>
    <t>RESTART ENERGY ONE</t>
  </si>
  <si>
    <t>ROMELECTRO Bucuresti</t>
  </si>
  <si>
    <t>RULMENTI</t>
  </si>
  <si>
    <t>Societatea Complexul Energetic Oltenia</t>
  </si>
  <si>
    <t>SOCIETATEA DE PRODUCERE A ENERGIEI ELECTRICE IN HIDROCENTRALE  HIDROELECTRICA</t>
  </si>
  <si>
    <t>SOCIETATEA NATIONALA DE GAZE NATURALE " ROMGAZ "</t>
  </si>
  <si>
    <t>SOLPRIM</t>
  </si>
  <si>
    <t>TINMAR ENERGY</t>
  </si>
  <si>
    <t>TRANSENERGO COM</t>
  </si>
  <si>
    <t>TRANSENERGO MICROHIDRO</t>
  </si>
  <si>
    <t>UZINSIDER GENERAL CONTRACTOR</t>
  </si>
  <si>
    <t>Verbund Wind Power Romania</t>
  </si>
  <si>
    <t>WERK ENERGY</t>
  </si>
  <si>
    <t>Trim. I 2024</t>
  </si>
  <si>
    <t>Evoluţia gradului de respectare a nivelurilor garantate ale indicatorilor de calitate
 Trim. IV 2023 / Trim. I 2024 **</t>
  </si>
  <si>
    <t>Variația gradului de respectare a nivelurilor garantate ale indicatorilor de calitate
Trim. IV 2023 / Trim. I 2024 **</t>
  </si>
  <si>
    <t>Trim. II 2024</t>
  </si>
  <si>
    <t>Evoluţia gradului de respectare a nivelurilor garantate ale indicatorilor de calitate
 Trim. II 2024 / Trim. I 2024 **</t>
  </si>
  <si>
    <t>Variația gradului de respectare a nivelurilor garantate ale indicatorilor de calitate
 Trim. II 2024 vs. Trim. I 2024</t>
  </si>
  <si>
    <t>Trim. III 2024</t>
  </si>
  <si>
    <t>Evoluţia gradului de respectare a nivelurilor garantate ale indicatorilor de calitate
 Trim. III 2024 / Trim. II 2024 **</t>
  </si>
  <si>
    <t>Variația gradului de respectare a nivelurilor garantate ale indicatorilor de calitate
 Trim. III 2024 vs. Trim. II 2024</t>
  </si>
  <si>
    <t>Trim. IV 2024</t>
  </si>
  <si>
    <t>Evoluţia gradului de respectare a nivelurilor garantate ale indicatorilor de calitate
 Trim. IV 2024 / Trim. III 2024 **</t>
  </si>
  <si>
    <t>Variația gradului de respectare a nivelurilor garantate ale indicatorilor de calitate
 Trim. IV 2024 vs. Trim. III 2024</t>
  </si>
  <si>
    <r>
      <t xml:space="preserve">Furnizor </t>
    </r>
    <r>
      <rPr>
        <b/>
        <sz val="12"/>
        <color rgb="FFFF0000"/>
        <rFont val="Times New Roman"/>
        <family val="1"/>
      </rPr>
      <t>energie electrica</t>
    </r>
    <r>
      <rPr>
        <b/>
        <sz val="12"/>
        <color theme="1"/>
        <rFont val="Times New Roman"/>
        <family val="1"/>
      </rPr>
      <t>:</t>
    </r>
  </si>
  <si>
    <t>Zile</t>
  </si>
  <si>
    <t>Ore</t>
  </si>
  <si>
    <t>Minute</t>
  </si>
  <si>
    <t>AOT ENERGY</t>
  </si>
  <si>
    <t>CREST ENERGY</t>
  </si>
  <si>
    <t xml:space="preserve">GES FURNIZARE </t>
  </si>
  <si>
    <t>PETROTEL-LUKOIL</t>
  </si>
  <si>
    <t>SOCIETATEA NATIONALA "NUCLEARELECTRICA"</t>
  </si>
  <si>
    <t>TERMO PLOIESTI</t>
  </si>
  <si>
    <t>UNITED ENERGY</t>
  </si>
  <si>
    <t>VIMETCO MANAGEMENT ROMANIA</t>
  </si>
  <si>
    <t>BEST ENERGY</t>
  </si>
  <si>
    <t>Compania Locala de Termoficare COLTERM</t>
  </si>
  <si>
    <t>Comp Loc de Termoficare COLTERM</t>
  </si>
  <si>
    <t>CONTOURGLOBAL SOLUTIONS (PLOIESTI)</t>
  </si>
  <si>
    <t xml:space="preserve"> </t>
  </si>
  <si>
    <t>DIGI ROMANIA</t>
  </si>
  <si>
    <t>ELNET ENERGY</t>
  </si>
  <si>
    <t>INDUSTRIAL ENERGY-PRODUCTIE</t>
  </si>
  <si>
    <t>LIBERTY GALATI</t>
  </si>
  <si>
    <t>MAR-TIN SOLAR ENERGY</t>
  </si>
  <si>
    <t>QMB ENERG</t>
  </si>
  <si>
    <t>SEMA REAL ESTATE</t>
  </si>
  <si>
    <t>TINMAR GREEN ENERGY</t>
  </si>
  <si>
    <t>VEOLIA ROMANIA SOLUTII INTEGRATE</t>
  </si>
  <si>
    <t>ELCATA MHC</t>
  </si>
  <si>
    <t>PLENERG</t>
  </si>
  <si>
    <t>SKYBASE ENERGY</t>
  </si>
  <si>
    <t>În perioana mai - decembrie 2024 nu a avut activitate de furnizare a energiei electrice la clienții finali</t>
  </si>
  <si>
    <t>În perioana ianuarie - martie 2024 nu a avut activitate de furnizare a energiei electrice la clienții finali</t>
  </si>
  <si>
    <t>În perioana ianuarie - aprilie 2024 nu a avut activitate de furnizare a energiei electrice la clienții finali</t>
  </si>
  <si>
    <t>În perioana martie - decembrie 2024 nu a avut activitate de furnizare a energiei electrice la clienții finali</t>
  </si>
  <si>
    <r>
      <t>Anexa 1</t>
    </r>
    <r>
      <rPr>
        <b/>
        <sz val="28"/>
        <color rgb="FF0000CC"/>
        <rFont val="Times New Roman"/>
        <family val="1"/>
      </rPr>
      <t xml:space="preserve"> – </t>
    </r>
    <r>
      <rPr>
        <b/>
        <i/>
        <sz val="28"/>
        <color rgb="FF0000CC"/>
        <rFont val="Times New Roman"/>
        <family val="1"/>
      </rPr>
      <t>„Evoluția gradului de respectare a nivelurilor garantate ale IC pentru 2024 – Energie Electrică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</si>
</sst>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[$-10409]0.00;\(0.00\)"/>
    <numFmt numFmtId="166" formatCode="[$-10409]0.00%"/>
    <numFmt numFmtId="167" formatCode="[$-10409]0.0%"/>
  </numFmts>
  <fonts count="22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2"/>
      <color theme="1"/>
      <name val="Times New Roman"/>
      <family val="1"/>
    </font>
    <font>
      <sz val="12"/>
      <color theme="1"/>
      <name val="Aptos Narrow"/>
      <family val="2"/>
      <charset val="238"/>
      <scheme val="minor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sz val="12"/>
      <color indexed="8"/>
      <name val="Times New Roman"/>
      <family val="1"/>
    </font>
    <font>
      <sz val="11"/>
      <color rgb="FF000000"/>
      <name val="Times New Roman"/>
      <family val="1"/>
    </font>
    <font>
      <b/>
      <i/>
      <sz val="28"/>
      <color theme="1"/>
      <name val="Times New Roman"/>
      <family val="1"/>
    </font>
    <font>
      <b/>
      <i/>
      <sz val="28"/>
      <color indexed="8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0000CC"/>
      <name val="Times New Roman"/>
      <family val="1"/>
    </font>
    <font>
      <sz val="12"/>
      <color rgb="FF0000CC"/>
      <name val="Aptos Narrow"/>
      <family val="2"/>
      <charset val="238"/>
      <scheme val="minor"/>
    </font>
    <font>
      <b/>
      <i/>
      <sz val="28"/>
      <color rgb="FF0000CC"/>
      <name val="Times New Roman"/>
      <family val="1"/>
    </font>
    <font>
      <b/>
      <sz val="28"/>
      <color rgb="FF0000CC"/>
      <name val="Times New Roman"/>
      <family val="1"/>
    </font>
    <font>
      <sz val="11"/>
      <color rgb="FF0000CC"/>
      <name val="Aptos Narrow"/>
      <family val="2"/>
      <charset val="238"/>
      <scheme val="minor"/>
    </font>
    <font>
      <sz val="8"/>
      <color rgb="FF000000"/>
      <name val="Arial Narrow"/>
    </font>
    <font>
      <sz val="8"/>
      <color rgb="FF000000"/>
      <name val="Arial Narrow"/>
      <family val="2"/>
    </font>
    <font>
      <sz val="12"/>
      <color rgb="FF00000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5" fillId="2" borderId="9" xfId="0" applyFont="1" applyFill="1" applyBorder="1" applyAlignment="1">
      <alignment vertical="center"/>
    </xf>
    <xf numFmtId="10" fontId="5" fillId="2" borderId="10" xfId="1" applyNumberFormat="1" applyFont="1" applyFill="1" applyBorder="1" applyAlignment="1">
      <alignment horizontal="right" vertical="center"/>
    </xf>
    <xf numFmtId="0" fontId="5" fillId="2" borderId="11" xfId="0" applyFont="1" applyFill="1" applyBorder="1" applyAlignment="1">
      <alignment horizontal="center" vertical="center"/>
    </xf>
    <xf numFmtId="4" fontId="5" fillId="2" borderId="11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164" fontId="4" fillId="2" borderId="14" xfId="0" applyNumberFormat="1" applyFont="1" applyFill="1" applyBorder="1" applyAlignment="1">
      <alignment horizontal="center" vertical="center"/>
    </xf>
    <xf numFmtId="10" fontId="5" fillId="2" borderId="14" xfId="0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4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164" fontId="4" fillId="2" borderId="19" xfId="0" applyNumberFormat="1" applyFont="1" applyFill="1" applyBorder="1" applyAlignment="1">
      <alignment horizontal="center" vertical="center"/>
    </xf>
    <xf numFmtId="10" fontId="5" fillId="2" borderId="19" xfId="0" applyNumberFormat="1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4" fontId="7" fillId="0" borderId="16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10" fontId="7" fillId="0" borderId="10" xfId="1" applyNumberFormat="1" applyFont="1" applyFill="1" applyBorder="1" applyAlignment="1">
      <alignment horizontal="right" vertical="center"/>
    </xf>
    <xf numFmtId="10" fontId="5" fillId="0" borderId="10" xfId="1" applyNumberFormat="1" applyFont="1" applyFill="1" applyBorder="1" applyAlignment="1">
      <alignment horizontal="right" vertical="center"/>
    </xf>
    <xf numFmtId="0" fontId="5" fillId="0" borderId="16" xfId="0" applyFont="1" applyBorder="1" applyAlignment="1">
      <alignment horizontal="center" vertical="center"/>
    </xf>
    <xf numFmtId="4" fontId="5" fillId="0" borderId="16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4" fontId="7" fillId="2" borderId="16" xfId="0" applyNumberFormat="1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10" fontId="3" fillId="2" borderId="0" xfId="0" applyNumberFormat="1" applyFont="1" applyFill="1"/>
    <xf numFmtId="0" fontId="5" fillId="2" borderId="20" xfId="0" applyFont="1" applyFill="1" applyBorder="1" applyAlignment="1">
      <alignment vertical="center"/>
    </xf>
    <xf numFmtId="10" fontId="5" fillId="2" borderId="21" xfId="1" applyNumberFormat="1" applyFont="1" applyFill="1" applyBorder="1" applyAlignment="1">
      <alignment horizontal="right" vertical="center"/>
    </xf>
    <xf numFmtId="0" fontId="5" fillId="2" borderId="22" xfId="0" applyFont="1" applyFill="1" applyBorder="1" applyAlignment="1">
      <alignment horizontal="center" vertical="center"/>
    </xf>
    <xf numFmtId="4" fontId="5" fillId="2" borderId="22" xfId="0" applyNumberFormat="1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center" vertical="center"/>
    </xf>
    <xf numFmtId="10" fontId="5" fillId="2" borderId="8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8" fillId="2" borderId="0" xfId="0" applyFont="1" applyFill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10" fontId="5" fillId="2" borderId="0" xfId="1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10" fontId="5" fillId="2" borderId="0" xfId="0" applyNumberFormat="1" applyFont="1" applyFill="1" applyAlignment="1">
      <alignment horizontal="center" vertical="center"/>
    </xf>
    <xf numFmtId="165" fontId="6" fillId="0" borderId="25" xfId="0" applyNumberFormat="1" applyFont="1" applyBorder="1" applyAlignment="1">
      <alignment horizontal="center" vertical="center" wrapText="1" readingOrder="1"/>
    </xf>
    <xf numFmtId="165" fontId="10" fillId="0" borderId="25" xfId="0" applyNumberFormat="1" applyFont="1" applyBorder="1" applyAlignment="1">
      <alignment horizontal="center" vertical="center" wrapText="1" readingOrder="1"/>
    </xf>
    <xf numFmtId="0" fontId="2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 readingOrder="1"/>
    </xf>
    <xf numFmtId="0" fontId="6" fillId="0" borderId="27" xfId="0" applyFont="1" applyBorder="1" applyAlignment="1">
      <alignment horizontal="center" vertical="center" wrapText="1" readingOrder="1"/>
    </xf>
    <xf numFmtId="0" fontId="6" fillId="0" borderId="28" xfId="0" applyFont="1" applyBorder="1" applyAlignment="1">
      <alignment horizontal="center" vertical="center" wrapText="1" readingOrder="1"/>
    </xf>
    <xf numFmtId="165" fontId="6" fillId="0" borderId="29" xfId="0" applyNumberFormat="1" applyFont="1" applyBorder="1" applyAlignment="1">
      <alignment horizontal="center" vertical="center" wrapText="1" readingOrder="1"/>
    </xf>
    <xf numFmtId="0" fontId="6" fillId="0" borderId="30" xfId="0" applyFont="1" applyBorder="1" applyAlignment="1">
      <alignment horizontal="center" vertical="center" wrapText="1" readingOrder="1"/>
    </xf>
    <xf numFmtId="0" fontId="5" fillId="5" borderId="31" xfId="0" applyFont="1" applyFill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 readingOrder="1"/>
    </xf>
    <xf numFmtId="0" fontId="6" fillId="0" borderId="33" xfId="0" applyFont="1" applyBorder="1" applyAlignment="1">
      <alignment horizontal="center" vertical="center" wrapText="1" readingOrder="1"/>
    </xf>
    <xf numFmtId="0" fontId="10" fillId="0" borderId="26" xfId="0" applyFont="1" applyBorder="1" applyAlignment="1">
      <alignment horizontal="center" vertical="center" wrapText="1" readingOrder="1"/>
    </xf>
    <xf numFmtId="0" fontId="10" fillId="0" borderId="27" xfId="0" applyFont="1" applyBorder="1" applyAlignment="1">
      <alignment horizontal="center" vertical="center" wrapText="1" readingOrder="1"/>
    </xf>
    <xf numFmtId="0" fontId="10" fillId="0" borderId="28" xfId="0" applyFont="1" applyBorder="1" applyAlignment="1">
      <alignment horizontal="center" vertical="center" wrapText="1" readingOrder="1"/>
    </xf>
    <xf numFmtId="165" fontId="10" fillId="0" borderId="29" xfId="0" applyNumberFormat="1" applyFont="1" applyBorder="1" applyAlignment="1">
      <alignment horizontal="center" vertical="center" wrapText="1" readingOrder="1"/>
    </xf>
    <xf numFmtId="0" fontId="10" fillId="0" borderId="30" xfId="0" applyFont="1" applyBorder="1" applyAlignment="1">
      <alignment horizontal="center" vertical="center" wrapText="1" readingOrder="1"/>
    </xf>
    <xf numFmtId="166" fontId="6" fillId="0" borderId="26" xfId="0" applyNumberFormat="1" applyFont="1" applyBorder="1" applyAlignment="1">
      <alignment horizontal="center" vertical="center" wrapText="1" readingOrder="1"/>
    </xf>
    <xf numFmtId="166" fontId="10" fillId="0" borderId="26" xfId="0" applyNumberFormat="1" applyFont="1" applyBorder="1" applyAlignment="1">
      <alignment horizontal="center" vertical="center" wrapText="1" readingOrder="1"/>
    </xf>
    <xf numFmtId="166" fontId="10" fillId="0" borderId="28" xfId="0" applyNumberFormat="1" applyFont="1" applyBorder="1" applyAlignment="1">
      <alignment horizontal="center" vertical="center" wrapText="1" readingOrder="1"/>
    </xf>
    <xf numFmtId="0" fontId="11" fillId="2" borderId="0" xfId="0" applyFont="1" applyFill="1" applyAlignment="1">
      <alignment horizontal="center" vertical="center" wrapText="1"/>
    </xf>
    <xf numFmtId="0" fontId="0" fillId="2" borderId="0" xfId="0" applyFill="1"/>
    <xf numFmtId="0" fontId="2" fillId="6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5" fillId="6" borderId="3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4" fillId="2" borderId="0" xfId="0" applyFont="1" applyFill="1"/>
    <xf numFmtId="0" fontId="15" fillId="2" borderId="0" xfId="0" applyFont="1" applyFill="1"/>
    <xf numFmtId="0" fontId="16" fillId="2" borderId="0" xfId="0" applyFont="1" applyFill="1" applyAlignment="1">
      <alignment horizontal="center" vertical="center" wrapText="1"/>
    </xf>
    <xf numFmtId="0" fontId="18" fillId="2" borderId="0" xfId="0" applyFont="1" applyFill="1"/>
    <xf numFmtId="0" fontId="19" fillId="0" borderId="25" xfId="0" applyFont="1" applyBorder="1" applyAlignment="1">
      <alignment horizontal="center" vertical="center" wrapText="1" readingOrder="1"/>
    </xf>
    <xf numFmtId="0" fontId="19" fillId="0" borderId="35" xfId="0" applyFont="1" applyBorder="1" applyAlignment="1">
      <alignment horizontal="center" vertical="center" wrapText="1" readingOrder="1"/>
    </xf>
    <xf numFmtId="167" fontId="19" fillId="0" borderId="26" xfId="0" applyNumberFormat="1" applyFont="1" applyBorder="1" applyAlignment="1">
      <alignment horizontal="center" vertical="center" wrapText="1" readingOrder="1"/>
    </xf>
    <xf numFmtId="0" fontId="19" fillId="0" borderId="27" xfId="0" applyFont="1" applyBorder="1" applyAlignment="1">
      <alignment horizontal="center" vertical="center" wrapText="1" readingOrder="1"/>
    </xf>
    <xf numFmtId="0" fontId="19" fillId="0" borderId="26" xfId="0" applyFont="1" applyBorder="1" applyAlignment="1">
      <alignment horizontal="center" vertical="center" wrapText="1" readingOrder="1"/>
    </xf>
    <xf numFmtId="0" fontId="19" fillId="0" borderId="28" xfId="0" applyFont="1" applyBorder="1" applyAlignment="1">
      <alignment horizontal="center" vertical="center" wrapText="1" readingOrder="1"/>
    </xf>
    <xf numFmtId="0" fontId="19" fillId="0" borderId="29" xfId="0" applyFont="1" applyBorder="1" applyAlignment="1">
      <alignment horizontal="center" vertical="center" wrapText="1" readingOrder="1"/>
    </xf>
    <xf numFmtId="0" fontId="19" fillId="0" borderId="30" xfId="0" applyFont="1" applyBorder="1" applyAlignment="1">
      <alignment horizontal="center" vertical="center" wrapText="1" readingOrder="1"/>
    </xf>
    <xf numFmtId="0" fontId="20" fillId="0" borderId="32" xfId="0" applyFont="1" applyBorder="1" applyAlignment="1">
      <alignment horizontal="center" vertical="center" wrapText="1" readingOrder="1"/>
    </xf>
    <xf numFmtId="0" fontId="19" fillId="0" borderId="37" xfId="0" applyFont="1" applyBorder="1" applyAlignment="1">
      <alignment horizontal="center" vertical="center" wrapText="1" readingOrder="1"/>
    </xf>
    <xf numFmtId="167" fontId="19" fillId="0" borderId="28" xfId="0" applyNumberFormat="1" applyFont="1" applyBorder="1" applyAlignment="1">
      <alignment horizontal="center" vertical="center" wrapText="1" readingOrder="1"/>
    </xf>
    <xf numFmtId="167" fontId="6" fillId="0" borderId="26" xfId="0" applyNumberFormat="1" applyFont="1" applyBorder="1" applyAlignment="1">
      <alignment horizontal="center" vertical="center" wrapText="1" readingOrder="1"/>
    </xf>
    <xf numFmtId="0" fontId="6" fillId="0" borderId="35" xfId="0" applyFont="1" applyBorder="1" applyAlignment="1">
      <alignment horizontal="center" vertical="center" wrapText="1" readingOrder="1"/>
    </xf>
    <xf numFmtId="0" fontId="6" fillId="0" borderId="25" xfId="0" applyFont="1" applyBorder="1" applyAlignment="1">
      <alignment horizontal="center" vertical="center" wrapText="1" readingOrder="1"/>
    </xf>
    <xf numFmtId="167" fontId="6" fillId="0" borderId="28" xfId="0" applyNumberFormat="1" applyFont="1" applyBorder="1" applyAlignment="1">
      <alignment horizontal="center" vertical="center" wrapText="1" readingOrder="1"/>
    </xf>
    <xf numFmtId="0" fontId="6" fillId="0" borderId="37" xfId="0" applyFont="1" applyBorder="1" applyAlignment="1">
      <alignment horizontal="center" vertical="center" wrapText="1" readingOrder="1"/>
    </xf>
    <xf numFmtId="0" fontId="6" fillId="0" borderId="29" xfId="0" applyFont="1" applyBorder="1" applyAlignment="1">
      <alignment horizontal="center" vertical="center" wrapText="1" readingOrder="1"/>
    </xf>
    <xf numFmtId="167" fontId="21" fillId="0" borderId="26" xfId="0" applyNumberFormat="1" applyFont="1" applyBorder="1" applyAlignment="1">
      <alignment horizontal="center" vertical="center" wrapText="1" readingOrder="1"/>
    </xf>
    <xf numFmtId="0" fontId="21" fillId="0" borderId="25" xfId="0" applyFont="1" applyBorder="1" applyAlignment="1">
      <alignment horizontal="center" vertical="center" wrapText="1" readingOrder="1"/>
    </xf>
    <xf numFmtId="0" fontId="21" fillId="0" borderId="27" xfId="0" applyFont="1" applyBorder="1" applyAlignment="1">
      <alignment horizontal="center" vertical="center" wrapText="1" readingOrder="1"/>
    </xf>
    <xf numFmtId="0" fontId="21" fillId="0" borderId="26" xfId="0" applyFont="1" applyBorder="1" applyAlignment="1">
      <alignment horizontal="center" vertical="center" wrapText="1" readingOrder="1"/>
    </xf>
    <xf numFmtId="0" fontId="21" fillId="0" borderId="28" xfId="0" applyFont="1" applyBorder="1" applyAlignment="1">
      <alignment horizontal="center" vertical="center" wrapText="1" readingOrder="1"/>
    </xf>
    <xf numFmtId="0" fontId="21" fillId="0" borderId="29" xfId="0" applyFont="1" applyBorder="1" applyAlignment="1">
      <alignment horizontal="center" vertical="center" wrapText="1" readingOrder="1"/>
    </xf>
    <xf numFmtId="0" fontId="21" fillId="0" borderId="30" xfId="0" applyFont="1" applyBorder="1" applyAlignment="1">
      <alignment horizontal="center" vertical="center" wrapText="1" readingOrder="1"/>
    </xf>
    <xf numFmtId="167" fontId="21" fillId="0" borderId="28" xfId="0" applyNumberFormat="1" applyFont="1" applyBorder="1" applyAlignment="1">
      <alignment horizontal="center" vertical="center" wrapText="1" readingOrder="1"/>
    </xf>
    <xf numFmtId="0" fontId="5" fillId="0" borderId="0" xfId="0" applyFont="1" applyAlignment="1">
      <alignment horizontal="left" vertical="top" wrapText="1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4" fillId="5" borderId="34" xfId="0" applyFont="1" applyFill="1" applyBorder="1" applyAlignment="1">
      <alignment horizontal="center" vertical="center" wrapText="1"/>
    </xf>
    <xf numFmtId="0" fontId="4" fillId="5" borderId="36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2" fillId="6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2831"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</dxfs>
  <tableStyles count="0" defaultTableStyle="TableStyleMedium2" defaultPivotStyle="PivotStyleLight16"/>
  <colors>
    <mruColors>
      <color rgb="FF0000CC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theme" Target="theme/theme1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76E00-65E1-4209-84DB-59FF9CE4D90B}">
  <sheetPr>
    <pageSetUpPr fitToPage="1"/>
  </sheetPr>
  <dimension ref="B1:L61"/>
  <sheetViews>
    <sheetView zoomScale="80" zoomScaleNormal="80" zoomScaleSheetLayoutView="80" workbookViewId="0">
      <selection activeCell="F2" sqref="F2"/>
    </sheetView>
  </sheetViews>
  <sheetFormatPr defaultColWidth="9.109375" defaultRowHeight="14.4" x14ac:dyDescent="0.3"/>
  <cols>
    <col min="1" max="1" width="3" style="82" customWidth="1"/>
    <col min="2" max="2" width="128.6640625" style="82" customWidth="1"/>
    <col min="3" max="3" width="11.44140625" style="82" customWidth="1"/>
    <col min="4" max="4" width="8.77734375" style="82" customWidth="1"/>
    <col min="5" max="5" width="8.44140625" style="82" customWidth="1"/>
    <col min="6" max="6" width="8.5546875" style="82" customWidth="1"/>
    <col min="7" max="7" width="11.44140625" style="82" customWidth="1"/>
    <col min="8" max="8" width="9" style="82" customWidth="1"/>
    <col min="9" max="9" width="8.5546875" style="82" customWidth="1"/>
    <col min="10" max="10" width="7.109375" style="82" customWidth="1"/>
    <col min="11" max="11" width="25.44140625" style="82" customWidth="1"/>
    <col min="12" max="12" width="23" style="82" customWidth="1"/>
    <col min="13" max="16384" width="9.109375" style="82"/>
  </cols>
  <sheetData>
    <row r="1" spans="2:12" ht="58.2" customHeight="1" x14ac:dyDescent="0.3"/>
    <row r="2" spans="2:12" s="93" customFormat="1" ht="308.39999999999998" customHeight="1" x14ac:dyDescent="0.3">
      <c r="B2" s="92" t="s">
        <v>128</v>
      </c>
      <c r="C2" s="92"/>
      <c r="D2" s="92"/>
      <c r="E2" s="92"/>
      <c r="F2" s="92"/>
      <c r="G2" s="92"/>
      <c r="H2" s="92"/>
      <c r="I2" s="92"/>
      <c r="J2" s="92"/>
      <c r="K2" s="92"/>
      <c r="L2" s="92"/>
    </row>
    <row r="3" spans="2:12" ht="14.4" customHeight="1" x14ac:dyDescent="0.3">
      <c r="B3" s="81"/>
      <c r="C3" s="81"/>
      <c r="D3" s="81"/>
      <c r="E3" s="81"/>
      <c r="F3" s="81"/>
      <c r="G3" s="81"/>
      <c r="H3" s="81"/>
      <c r="I3" s="81"/>
      <c r="J3" s="81"/>
      <c r="K3" s="81"/>
      <c r="L3" s="89"/>
    </row>
    <row r="4" spans="2:12" ht="83.25" customHeight="1" x14ac:dyDescent="0.3">
      <c r="B4" s="81"/>
      <c r="C4" s="81"/>
      <c r="D4" s="81"/>
      <c r="E4" s="81"/>
      <c r="F4" s="81"/>
      <c r="G4" s="81"/>
      <c r="H4" s="81"/>
      <c r="I4" s="81"/>
      <c r="J4" s="81"/>
      <c r="K4" s="81"/>
      <c r="L4" s="89"/>
    </row>
    <row r="5" spans="2:12" ht="14.4" customHeight="1" x14ac:dyDescent="0.3"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</row>
    <row r="6" spans="2:12" ht="14.4" customHeight="1" x14ac:dyDescent="0.3"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</row>
    <row r="7" spans="2:12" ht="14.4" customHeight="1" x14ac:dyDescent="0.3"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</row>
    <row r="8" spans="2:12" ht="14.4" customHeight="1" x14ac:dyDescent="0.3"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</row>
    <row r="9" spans="2:12" ht="14.4" customHeight="1" x14ac:dyDescent="0.3"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</row>
    <row r="10" spans="2:12" ht="15" customHeight="1" x14ac:dyDescent="0.3"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</row>
    <row r="11" spans="2:12" ht="14.4" customHeight="1" x14ac:dyDescent="0.3"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</row>
    <row r="12" spans="2:12" ht="15.75" customHeight="1" x14ac:dyDescent="0.3"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</row>
    <row r="13" spans="2:12" ht="14.4" customHeight="1" x14ac:dyDescent="0.3"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</row>
    <row r="14" spans="2:12" ht="14.4" customHeight="1" x14ac:dyDescent="0.3"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</row>
    <row r="15" spans="2:12" ht="14.4" customHeight="1" x14ac:dyDescent="0.3"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</row>
    <row r="16" spans="2:12" ht="14.4" customHeight="1" x14ac:dyDescent="0.3"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</row>
    <row r="17" spans="2:12" ht="14.4" customHeight="1" x14ac:dyDescent="0.3"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9"/>
    </row>
    <row r="18" spans="2:12" ht="83.25" customHeight="1" x14ac:dyDescent="0.3"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9"/>
    </row>
    <row r="19" spans="2:12" ht="14.4" customHeight="1" x14ac:dyDescent="0.3"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</row>
    <row r="20" spans="2:12" ht="14.4" customHeight="1" x14ac:dyDescent="0.3"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</row>
    <row r="21" spans="2:12" ht="14.4" customHeight="1" x14ac:dyDescent="0.3"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</row>
    <row r="22" spans="2:12" ht="14.4" customHeight="1" x14ac:dyDescent="0.3"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</row>
    <row r="23" spans="2:12" ht="14.4" customHeight="1" x14ac:dyDescent="0.3"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</row>
    <row r="24" spans="2:12" ht="15" customHeight="1" x14ac:dyDescent="0.3"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</row>
    <row r="25" spans="2:12" ht="14.4" customHeight="1" x14ac:dyDescent="0.3"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</row>
    <row r="26" spans="2:12" ht="15.75" customHeight="1" x14ac:dyDescent="0.3"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</row>
    <row r="27" spans="2:12" ht="14.4" customHeight="1" x14ac:dyDescent="0.3"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</row>
    <row r="28" spans="2:12" ht="14.4" customHeight="1" x14ac:dyDescent="0.3"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</row>
    <row r="29" spans="2:12" ht="14.4" customHeight="1" x14ac:dyDescent="0.3"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</row>
    <row r="30" spans="2:12" ht="14.4" customHeight="1" x14ac:dyDescent="0.3"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</row>
    <row r="31" spans="2:12" ht="14.4" customHeight="1" x14ac:dyDescent="0.3"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9"/>
    </row>
    <row r="32" spans="2:12" ht="81.75" customHeight="1" x14ac:dyDescent="0.3"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9"/>
    </row>
    <row r="33" spans="2:12" ht="14.4" customHeight="1" x14ac:dyDescent="0.3"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</row>
    <row r="34" spans="2:12" ht="14.4" customHeight="1" x14ac:dyDescent="0.3"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</row>
    <row r="35" spans="2:12" ht="14.4" customHeight="1" x14ac:dyDescent="0.3"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</row>
    <row r="36" spans="2:12" ht="14.4" customHeight="1" x14ac:dyDescent="0.3"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</row>
    <row r="37" spans="2:12" ht="14.4" customHeight="1" x14ac:dyDescent="0.3"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</row>
    <row r="38" spans="2:12" ht="15" customHeight="1" x14ac:dyDescent="0.3"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</row>
    <row r="39" spans="2:12" ht="14.4" customHeight="1" x14ac:dyDescent="0.3"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</row>
    <row r="40" spans="2:12" ht="15.75" customHeight="1" x14ac:dyDescent="0.3"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</row>
    <row r="41" spans="2:12" ht="14.4" customHeight="1" x14ac:dyDescent="0.3"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</row>
    <row r="42" spans="2:12" ht="14.4" customHeight="1" x14ac:dyDescent="0.3"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</row>
    <row r="43" spans="2:12" ht="14.4" customHeight="1" x14ac:dyDescent="0.3"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</row>
    <row r="44" spans="2:12" ht="14.4" customHeight="1" x14ac:dyDescent="0.3"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</row>
    <row r="45" spans="2:12" ht="14.4" customHeight="1" x14ac:dyDescent="0.3"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9"/>
    </row>
    <row r="46" spans="2:12" ht="82.5" customHeight="1" x14ac:dyDescent="0.3"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9"/>
    </row>
    <row r="47" spans="2:12" ht="14.4" customHeight="1" x14ac:dyDescent="0.3"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</row>
    <row r="48" spans="2:12" ht="14.4" customHeight="1" x14ac:dyDescent="0.3"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</row>
    <row r="49" spans="2:12" ht="14.4" customHeight="1" x14ac:dyDescent="0.3"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</row>
    <row r="50" spans="2:12" ht="14.4" customHeight="1" x14ac:dyDescent="0.3"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</row>
    <row r="51" spans="2:12" ht="14.4" customHeight="1" x14ac:dyDescent="0.3"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</row>
    <row r="52" spans="2:12" ht="15" customHeight="1" x14ac:dyDescent="0.3"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</row>
    <row r="53" spans="2:12" ht="14.4" customHeight="1" x14ac:dyDescent="0.3"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</row>
    <row r="54" spans="2:12" ht="15.75" customHeight="1" x14ac:dyDescent="0.3"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</row>
    <row r="55" spans="2:12" ht="14.4" customHeight="1" x14ac:dyDescent="0.3"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</row>
    <row r="56" spans="2:12" ht="14.4" customHeight="1" x14ac:dyDescent="0.3"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</row>
    <row r="57" spans="2:12" ht="14.4" customHeight="1" x14ac:dyDescent="0.3"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</row>
    <row r="58" spans="2:12" ht="12.75" customHeight="1" x14ac:dyDescent="0.3"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</row>
    <row r="59" spans="2:12" ht="67.5" customHeight="1" x14ac:dyDescent="0.3"/>
    <row r="60" spans="2:12" ht="15" customHeight="1" x14ac:dyDescent="0.3"/>
    <row r="61" spans="2:12" ht="15" customHeight="1" x14ac:dyDescent="0.3"/>
  </sheetData>
  <sheetProtection algorithmName="SHA-512" hashValue="KgPJVDlz2znS2814qJw9zx+qSuc8/cvVZW745WpBgXWTm7ZG+vzTxLiC4Mgfi24cerYB3BSSWeCiXtLDpYRBaQ==" saltValue="K9AeqzxtKF7lWaGs4LflQw==" spinCount="100000" sheet="1" objects="1" scenarios="1"/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FE58C-5ADF-46B9-AC55-EDCB1A7E569C}">
  <sheetPr codeName="Sheet2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B2" sqref="B2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19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/>
      <c r="D5" s="106">
        <v>0</v>
      </c>
      <c r="E5" s="107">
        <v>0</v>
      </c>
      <c r="F5" s="66" t="s">
        <v>96</v>
      </c>
      <c r="G5" s="105">
        <v>1</v>
      </c>
      <c r="H5" s="107">
        <v>5</v>
      </c>
      <c r="I5" s="107">
        <v>2</v>
      </c>
      <c r="J5" s="66" t="s">
        <v>96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3">
      <c r="B6" s="12" t="s">
        <v>7</v>
      </c>
      <c r="C6" s="105"/>
      <c r="D6" s="106">
        <v>0</v>
      </c>
      <c r="E6" s="107">
        <v>0</v>
      </c>
      <c r="F6" s="66" t="s">
        <v>96</v>
      </c>
      <c r="G6" s="105"/>
      <c r="H6" s="107">
        <v>0</v>
      </c>
      <c r="I6" s="107">
        <v>0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>
        <v>1</v>
      </c>
      <c r="D7" s="106">
        <v>5</v>
      </c>
      <c r="E7" s="107">
        <v>2</v>
      </c>
      <c r="F7" s="66" t="s">
        <v>96</v>
      </c>
      <c r="G7" s="105">
        <v>1</v>
      </c>
      <c r="H7" s="107">
        <v>5</v>
      </c>
      <c r="I7" s="107">
        <v>3</v>
      </c>
      <c r="J7" s="66" t="s">
        <v>96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3">
      <c r="B8" s="12" t="s">
        <v>9</v>
      </c>
      <c r="C8" s="105"/>
      <c r="D8" s="106">
        <v>0</v>
      </c>
      <c r="E8" s="107">
        <v>0</v>
      </c>
      <c r="F8" s="66" t="s">
        <v>96</v>
      </c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>
        <v>0</v>
      </c>
      <c r="E11" s="107">
        <v>0</v>
      </c>
      <c r="F11" s="66" t="s">
        <v>96</v>
      </c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>
        <v>0</v>
      </c>
      <c r="E12" s="107">
        <v>0</v>
      </c>
      <c r="F12" s="66" t="s">
        <v>96</v>
      </c>
      <c r="G12" s="105"/>
      <c r="H12" s="107">
        <v>0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0</v>
      </c>
      <c r="F14" s="66" t="s">
        <v>96</v>
      </c>
      <c r="G14" s="105">
        <v>1</v>
      </c>
      <c r="H14" s="107">
        <v>5</v>
      </c>
      <c r="I14" s="107">
        <v>1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>
        <v>0</v>
      </c>
      <c r="E15" s="110">
        <v>0</v>
      </c>
      <c r="F15" s="69" t="s">
        <v>98</v>
      </c>
      <c r="G15" s="108"/>
      <c r="H15" s="110">
        <v>0</v>
      </c>
      <c r="I15" s="110">
        <v>0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3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24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2</v>
      </c>
      <c r="F19" s="66" t="s">
        <v>96</v>
      </c>
      <c r="G19" s="105">
        <v>1</v>
      </c>
      <c r="H19" s="107">
        <v>5</v>
      </c>
      <c r="I19" s="107">
        <v>0</v>
      </c>
      <c r="J19" s="66" t="s">
        <v>96</v>
      </c>
      <c r="K19" s="102" t="s">
        <v>96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/>
      <c r="D20" s="106">
        <v>0</v>
      </c>
      <c r="E20" s="107">
        <v>0</v>
      </c>
      <c r="F20" s="66" t="s">
        <v>96</v>
      </c>
      <c r="G20" s="105"/>
      <c r="H20" s="107">
        <v>0</v>
      </c>
      <c r="I20" s="107">
        <v>0</v>
      </c>
      <c r="J20" s="66" t="s">
        <v>96</v>
      </c>
      <c r="K20" s="102" t="s">
        <v>96</v>
      </c>
      <c r="L20" s="18" t="str">
        <f t="shared" si="2"/>
        <v>−</v>
      </c>
    </row>
    <row r="21" spans="2:13" x14ac:dyDescent="0.3">
      <c r="B21" s="12" t="s">
        <v>8</v>
      </c>
      <c r="C21" s="105">
        <v>1</v>
      </c>
      <c r="D21" s="106">
        <v>5</v>
      </c>
      <c r="E21" s="107">
        <v>3</v>
      </c>
      <c r="F21" s="66" t="s">
        <v>96</v>
      </c>
      <c r="G21" s="105">
        <v>1</v>
      </c>
      <c r="H21" s="107">
        <v>5</v>
      </c>
      <c r="I21" s="107">
        <v>3</v>
      </c>
      <c r="J21" s="66" t="s">
        <v>96</v>
      </c>
      <c r="K21" s="102" t="s">
        <v>96</v>
      </c>
      <c r="L21" s="18">
        <f t="shared" si="2"/>
        <v>0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02" t="s">
        <v>96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02" t="s">
        <v>96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02" t="s">
        <v>97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>
        <v>0</v>
      </c>
      <c r="I25" s="107">
        <v>0</v>
      </c>
      <c r="J25" s="66" t="s">
        <v>96</v>
      </c>
      <c r="K25" s="102" t="s">
        <v>96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/>
      <c r="H26" s="107">
        <v>0</v>
      </c>
      <c r="I26" s="107">
        <v>0</v>
      </c>
      <c r="J26" s="66" t="s">
        <v>96</v>
      </c>
      <c r="K26" s="102" t="s">
        <v>96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02" t="s">
        <v>96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>
        <v>1</v>
      </c>
      <c r="D28" s="106">
        <v>5</v>
      </c>
      <c r="E28" s="107">
        <v>1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02" t="s">
        <v>96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102" t="s">
        <v>98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0</v>
      </c>
      <c r="F33" s="66" t="s">
        <v>96</v>
      </c>
      <c r="G33" s="105"/>
      <c r="H33" s="107">
        <v>0</v>
      </c>
      <c r="I33" s="107">
        <v>0</v>
      </c>
      <c r="J33" s="66" t="s">
        <v>96</v>
      </c>
      <c r="K33" s="10" t="str">
        <f>IF(C33="","−",IF(G33="","−",IFERROR(IF(G33/C33=0,0,G33/C33),"N/A")))</f>
        <v>−</v>
      </c>
      <c r="L33" s="11" t="str">
        <f t="shared" ref="L33:L43" si="3">IF(C33="","−",IF(G33="","−",IFERROR(IF(G33-C33=0,0,G33-C33),"−")))</f>
        <v>−</v>
      </c>
    </row>
    <row r="34" spans="2:13" x14ac:dyDescent="0.3">
      <c r="B34" s="12" t="s">
        <v>7</v>
      </c>
      <c r="C34" s="105"/>
      <c r="D34" s="106">
        <v>0</v>
      </c>
      <c r="E34" s="107">
        <v>0</v>
      </c>
      <c r="F34" s="66" t="s">
        <v>96</v>
      </c>
      <c r="G34" s="105"/>
      <c r="H34" s="107">
        <v>0</v>
      </c>
      <c r="I34" s="107">
        <v>0</v>
      </c>
      <c r="J34" s="66" t="s">
        <v>96</v>
      </c>
      <c r="K34" s="17" t="str">
        <f>IF(C34="","−",IF(G34="","−",IFERROR(IF(G34/C34=0,0,G34/C34),"N/A")))</f>
        <v>−</v>
      </c>
      <c r="L34" s="18" t="str">
        <f t="shared" si="3"/>
        <v>−</v>
      </c>
    </row>
    <row r="35" spans="2:13" x14ac:dyDescent="0.3">
      <c r="B35" s="12" t="s">
        <v>8</v>
      </c>
      <c r="C35" s="105">
        <v>1</v>
      </c>
      <c r="D35" s="106">
        <v>5</v>
      </c>
      <c r="E35" s="107">
        <v>3</v>
      </c>
      <c r="F35" s="66" t="s">
        <v>96</v>
      </c>
      <c r="G35" s="105">
        <v>1</v>
      </c>
      <c r="H35" s="107">
        <v>5</v>
      </c>
      <c r="I35" s="107">
        <v>2</v>
      </c>
      <c r="J35" s="66" t="s">
        <v>96</v>
      </c>
      <c r="K35" s="17">
        <f t="shared" ref="K35:K43" si="4">IF(C35="","−",IF(G35="","−",IFERROR(IF(G35/C35=0,0,G35/C35),"N/A")))</f>
        <v>1</v>
      </c>
      <c r="L35" s="18">
        <f t="shared" si="3"/>
        <v>0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4"/>
        <v>−</v>
      </c>
      <c r="L36" s="18" t="str">
        <f t="shared" si="3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4"/>
        <v>−</v>
      </c>
      <c r="L37" s="18" t="str">
        <f t="shared" si="3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4"/>
        <v>−</v>
      </c>
      <c r="L38" s="18" t="str">
        <f t="shared" si="3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4"/>
        <v>−</v>
      </c>
      <c r="L39" s="18" t="str">
        <f t="shared" si="3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4"/>
        <v>−</v>
      </c>
      <c r="L40" s="18" t="str">
        <f t="shared" si="3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4"/>
        <v>−</v>
      </c>
      <c r="L41" s="18" t="str">
        <f t="shared" si="3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4"/>
        <v>−</v>
      </c>
      <c r="L42" s="18" t="str">
        <f t="shared" si="3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4"/>
        <v>−</v>
      </c>
      <c r="L43" s="38" t="str">
        <f t="shared" si="3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/>
      <c r="D47" s="106">
        <v>0</v>
      </c>
      <c r="E47" s="107">
        <v>0</v>
      </c>
      <c r="F47" s="66" t="s">
        <v>96</v>
      </c>
      <c r="G47" s="105"/>
      <c r="H47" s="107">
        <v>0</v>
      </c>
      <c r="I47" s="107">
        <v>0</v>
      </c>
      <c r="J47" s="66" t="s">
        <v>96</v>
      </c>
      <c r="K47" s="10" t="str">
        <f>IF(C47="","−",IF(G47="","−",IFERROR(IF(G47/C47=0,0,G47/C47),"N/A")))</f>
        <v>−</v>
      </c>
      <c r="L47" s="11" t="str">
        <f t="shared" ref="L47:L57" si="5">IF(C47="","−",IF(G47="","−",IFERROR(IF(G47-C47=0,0,G47-C47),"−")))</f>
        <v>−</v>
      </c>
    </row>
    <row r="48" spans="2:13" x14ac:dyDescent="0.3">
      <c r="B48" s="12" t="s">
        <v>7</v>
      </c>
      <c r="C48" s="105"/>
      <c r="D48" s="106">
        <v>0</v>
      </c>
      <c r="E48" s="107">
        <v>0</v>
      </c>
      <c r="F48" s="66" t="s">
        <v>96</v>
      </c>
      <c r="G48" s="105"/>
      <c r="H48" s="107">
        <v>0</v>
      </c>
      <c r="I48" s="107">
        <v>0</v>
      </c>
      <c r="J48" s="66" t="s">
        <v>96</v>
      </c>
      <c r="K48" s="17" t="str">
        <f>IF(C48="","−",IF(G48="","−",IFERROR(IF(G48/C48=0,0,G48/C48),"N/A")))</f>
        <v>−</v>
      </c>
      <c r="L48" s="18" t="str">
        <f t="shared" si="5"/>
        <v>−</v>
      </c>
    </row>
    <row r="49" spans="2:13" x14ac:dyDescent="0.3">
      <c r="B49" s="12" t="s">
        <v>8</v>
      </c>
      <c r="C49" s="105">
        <v>1</v>
      </c>
      <c r="D49" s="106">
        <v>5</v>
      </c>
      <c r="E49" s="107">
        <v>2</v>
      </c>
      <c r="F49" s="66" t="s">
        <v>96</v>
      </c>
      <c r="G49" s="105">
        <v>1</v>
      </c>
      <c r="H49" s="107">
        <v>5</v>
      </c>
      <c r="I49" s="107">
        <v>3</v>
      </c>
      <c r="J49" s="66" t="s">
        <v>96</v>
      </c>
      <c r="K49" s="17">
        <f t="shared" ref="K49:K57" si="6">IF(C49="","−",IF(G49="","−",IFERROR(IF(G49/C49=0,0,G49/C49),"N/A")))</f>
        <v>1</v>
      </c>
      <c r="L49" s="18">
        <f t="shared" si="5"/>
        <v>0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6"/>
        <v>−</v>
      </c>
      <c r="L50" s="18" t="str">
        <f t="shared" si="5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6"/>
        <v>−</v>
      </c>
      <c r="L51" s="18" t="str">
        <f t="shared" si="5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6"/>
        <v>−</v>
      </c>
      <c r="L52" s="18" t="str">
        <f t="shared" si="5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6"/>
        <v>−</v>
      </c>
      <c r="L53" s="18" t="str">
        <f t="shared" si="5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6"/>
        <v>−</v>
      </c>
      <c r="L54" s="18" t="str">
        <f t="shared" si="5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6"/>
        <v>−</v>
      </c>
      <c r="L55" s="18" t="str">
        <f t="shared" si="5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6"/>
        <v>−</v>
      </c>
      <c r="L56" s="18" t="str">
        <f t="shared" si="5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6"/>
        <v>−</v>
      </c>
      <c r="L57" s="38" t="str">
        <f t="shared" si="5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maxF0ycnC0+ocuAfZfJzLND/4ZLuZoZRnpplwKfB58MmfZPi0K81GRYa8OBTSww7+U5KEne5RgSV2wqqvM+rcg==" saltValue="SWpe9hOfkzX5UuKUQmkF1Q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2830" priority="6">
      <formula>$K5&gt;1</formula>
    </cfRule>
  </conditionalFormatting>
  <conditionalFormatting sqref="L5:L15">
    <cfRule type="expression" dxfId="2829" priority="2">
      <formula>$L5="evolutie negativa"</formula>
    </cfRule>
    <cfRule type="expression" dxfId="2828" priority="3">
      <formula>$L5=0</formula>
    </cfRule>
    <cfRule type="expression" dxfId="2827" priority="4">
      <formula>$L5="−"</formula>
    </cfRule>
    <cfRule type="expression" dxfId="2826" priority="7">
      <formula>$K5&gt;0</formula>
    </cfRule>
    <cfRule type="expression" dxfId="2825" priority="8">
      <formula>$L5&lt;0</formula>
    </cfRule>
  </conditionalFormatting>
  <conditionalFormatting sqref="L19:L20 L22:L29">
    <cfRule type="expression" dxfId="2824" priority="41">
      <formula>$K19&lt;1</formula>
    </cfRule>
    <cfRule type="expression" dxfId="2823" priority="42">
      <formula>$K19&gt;1</formula>
    </cfRule>
  </conditionalFormatting>
  <conditionalFormatting sqref="L19:L29">
    <cfRule type="expression" dxfId="2822" priority="40">
      <formula>$L19="−"</formula>
    </cfRule>
    <cfRule type="expression" dxfId="2821" priority="39">
      <formula>$L19=0</formula>
    </cfRule>
    <cfRule type="expression" dxfId="2820" priority="38">
      <formula>$L19="evolutie negativa"</formula>
    </cfRule>
    <cfRule type="expression" dxfId="2819" priority="45">
      <formula>$K19&gt;0</formula>
    </cfRule>
    <cfRule type="expression" dxfId="2818" priority="44">
      <formula>$L19&lt;0</formula>
    </cfRule>
  </conditionalFormatting>
  <conditionalFormatting sqref="L33:L34 L36:L44">
    <cfRule type="expression" dxfId="2817" priority="32">
      <formula>$K33&lt;1</formula>
    </cfRule>
    <cfRule type="expression" dxfId="2816" priority="33">
      <formula>$K33&gt;1</formula>
    </cfRule>
  </conditionalFormatting>
  <conditionalFormatting sqref="L33:L43">
    <cfRule type="expression" dxfId="2815" priority="35">
      <formula>$L33&lt;0</formula>
    </cfRule>
    <cfRule type="expression" dxfId="2814" priority="36">
      <formula>$K33&gt;0</formula>
    </cfRule>
    <cfRule type="expression" dxfId="2813" priority="31">
      <formula>$L33="−"</formula>
    </cfRule>
    <cfRule type="expression" dxfId="2812" priority="30">
      <formula>$L33=0</formula>
    </cfRule>
    <cfRule type="expression" dxfId="2811" priority="29">
      <formula>$L33="evolutie negativa"</formula>
    </cfRule>
  </conditionalFormatting>
  <conditionalFormatting sqref="L44 L58">
    <cfRule type="expression" dxfId="2810" priority="47">
      <formula>$L44="evolutie negativa"</formula>
    </cfRule>
    <cfRule type="expression" dxfId="2809" priority="48">
      <formula>$L44=0</formula>
    </cfRule>
    <cfRule type="expression" dxfId="2808" priority="49">
      <formula>$L44="−"</formula>
    </cfRule>
    <cfRule type="expression" dxfId="2807" priority="50">
      <formula>$L44&lt;0</formula>
    </cfRule>
    <cfRule type="expression" dxfId="2806" priority="51">
      <formula>$K44&gt;0</formula>
    </cfRule>
  </conditionalFormatting>
  <conditionalFormatting sqref="L47:L48 L50:L58">
    <cfRule type="expression" dxfId="2805" priority="24">
      <formula>$K47&gt;1</formula>
    </cfRule>
    <cfRule type="expression" dxfId="2804" priority="23">
      <formula>$K47&lt;1</formula>
    </cfRule>
  </conditionalFormatting>
  <conditionalFormatting sqref="L47:L57">
    <cfRule type="expression" dxfId="2803" priority="20">
      <formula>$L47="evolutie negativa"</formula>
    </cfRule>
    <cfRule type="expression" dxfId="2802" priority="21">
      <formula>$L47=0</formula>
    </cfRule>
    <cfRule type="expression" dxfId="2801" priority="22">
      <formula>$L47="−"</formula>
    </cfRule>
    <cfRule type="expression" dxfId="2800" priority="27">
      <formula>$K47&gt;0</formula>
    </cfRule>
    <cfRule type="expression" dxfId="2799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DE7DB537-48EA-4DBC-AA09-7688DBE1A67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ECD34BC8-1AA9-43A6-8F83-81BA602AB79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CADFA731-88F2-430E-858D-C2E3565733B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E9398DAD-D384-42B4-8901-FE5DED47DB0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2705607F-95E8-4220-9C53-E245F00D174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0C4CB1F2-4F55-4985-83DC-2C6DA05AA81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953A7D50-FE94-4B6E-A61E-5C856F5EFBA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AD9A6F73-B130-4E8B-ADC0-37973185811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147F9973-0E0B-47E5-8067-F43D97B46B7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0FA5D8EB-2ED5-4328-BD16-E0E966CD9A8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A9CB8-1F12-41AB-9260-940F1804F2F3}">
  <sheetPr codeName="Sheet3">
    <pageSetUpPr fitToPage="1"/>
  </sheetPr>
  <dimension ref="B1:M61"/>
  <sheetViews>
    <sheetView zoomScale="80" zoomScaleNormal="80" zoomScaleSheetLayoutView="80" workbookViewId="0">
      <pane xSplit="1" ySplit="2" topLeftCell="B41" activePane="bottomRight" state="frozen"/>
      <selection activeCell="B59" sqref="B59:L59"/>
      <selection pane="topRight" activeCell="B59" sqref="B59:L59"/>
      <selection pane="bottomLeft" activeCell="B59" sqref="B59:L59"/>
      <selection pane="bottomRight" activeCell="B59" sqref="B59:L59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20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3</v>
      </c>
      <c r="F5" s="66" t="s">
        <v>96</v>
      </c>
      <c r="G5" s="105">
        <v>1</v>
      </c>
      <c r="H5" s="107">
        <v>5</v>
      </c>
      <c r="I5" s="107">
        <v>3</v>
      </c>
      <c r="J5" s="66" t="s">
        <v>96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3">
      <c r="B6" s="12" t="s">
        <v>7</v>
      </c>
      <c r="C6" s="105">
        <v>1</v>
      </c>
      <c r="D6" s="106">
        <v>5</v>
      </c>
      <c r="E6" s="107">
        <v>2</v>
      </c>
      <c r="F6" s="66" t="s">
        <v>96</v>
      </c>
      <c r="G6" s="105">
        <v>1</v>
      </c>
      <c r="H6" s="107">
        <v>5</v>
      </c>
      <c r="I6" s="107">
        <v>2</v>
      </c>
      <c r="J6" s="66" t="s">
        <v>96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3">
      <c r="B7" s="12" t="s">
        <v>8</v>
      </c>
      <c r="C7" s="105"/>
      <c r="D7" s="106">
        <v>0</v>
      </c>
      <c r="E7" s="107">
        <v>0</v>
      </c>
      <c r="F7" s="66" t="s">
        <v>96</v>
      </c>
      <c r="G7" s="105">
        <v>1</v>
      </c>
      <c r="H7" s="107">
        <v>5</v>
      </c>
      <c r="I7" s="107">
        <v>2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/>
      <c r="D8" s="106">
        <v>0</v>
      </c>
      <c r="E8" s="107">
        <v>0</v>
      </c>
      <c r="F8" s="66" t="s">
        <v>96</v>
      </c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>
        <v>0</v>
      </c>
      <c r="H10" s="107">
        <v>1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>
        <v>0</v>
      </c>
      <c r="E11" s="107">
        <v>0</v>
      </c>
      <c r="F11" s="66" t="s">
        <v>96</v>
      </c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>
        <v>0</v>
      </c>
      <c r="E12" s="107">
        <v>0</v>
      </c>
      <c r="F12" s="66" t="s">
        <v>96</v>
      </c>
      <c r="G12" s="105"/>
      <c r="H12" s="107">
        <v>0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0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>
        <v>0</v>
      </c>
      <c r="E15" s="110">
        <v>0</v>
      </c>
      <c r="F15" s="69" t="s">
        <v>98</v>
      </c>
      <c r="G15" s="108"/>
      <c r="H15" s="110">
        <v>0</v>
      </c>
      <c r="I15" s="110">
        <v>0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3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24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3</v>
      </c>
      <c r="F19" s="66" t="s">
        <v>96</v>
      </c>
      <c r="G19" s="105">
        <v>1</v>
      </c>
      <c r="H19" s="107">
        <v>5</v>
      </c>
      <c r="I19" s="107">
        <v>3</v>
      </c>
      <c r="J19" s="66" t="s">
        <v>96</v>
      </c>
      <c r="K19" s="102" t="s">
        <v>96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2</v>
      </c>
      <c r="F20" s="66" t="s">
        <v>96</v>
      </c>
      <c r="G20" s="105">
        <v>1</v>
      </c>
      <c r="H20" s="107">
        <v>5</v>
      </c>
      <c r="I20" s="107">
        <v>4</v>
      </c>
      <c r="J20" s="66" t="s">
        <v>96</v>
      </c>
      <c r="K20" s="102" t="s">
        <v>96</v>
      </c>
      <c r="L20" s="18">
        <f t="shared" si="2"/>
        <v>0</v>
      </c>
    </row>
    <row r="21" spans="2:13" x14ac:dyDescent="0.3">
      <c r="B21" s="12" t="s">
        <v>8</v>
      </c>
      <c r="C21" s="105">
        <v>1</v>
      </c>
      <c r="D21" s="106">
        <v>5</v>
      </c>
      <c r="E21" s="107">
        <v>2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02" t="s">
        <v>96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02" t="s">
        <v>96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02" t="s">
        <v>96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>
        <v>0</v>
      </c>
      <c r="D24" s="106">
        <v>1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02" t="s">
        <v>97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>
        <v>0</v>
      </c>
      <c r="I25" s="107">
        <v>0</v>
      </c>
      <c r="J25" s="66" t="s">
        <v>96</v>
      </c>
      <c r="K25" s="102" t="s">
        <v>96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/>
      <c r="H26" s="107">
        <v>0</v>
      </c>
      <c r="I26" s="107">
        <v>0</v>
      </c>
      <c r="J26" s="66" t="s">
        <v>96</v>
      </c>
      <c r="K26" s="102" t="s">
        <v>96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02" t="s">
        <v>96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02" t="s">
        <v>96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102" t="s">
        <v>98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3</v>
      </c>
      <c r="F33" s="66" t="s">
        <v>96</v>
      </c>
      <c r="G33" s="105">
        <v>1</v>
      </c>
      <c r="H33" s="107">
        <v>5</v>
      </c>
      <c r="I33" s="107">
        <v>3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3">IF(C33="","−",IF(G33="","−",IFERROR(IF(G33-C33=0,0,G33-C33),"−")))</f>
        <v>0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4</v>
      </c>
      <c r="F34" s="66" t="s">
        <v>96</v>
      </c>
      <c r="G34" s="105">
        <v>1</v>
      </c>
      <c r="H34" s="107">
        <v>5</v>
      </c>
      <c r="I34" s="107">
        <v>3</v>
      </c>
      <c r="J34" s="66" t="s">
        <v>96</v>
      </c>
      <c r="K34" s="17">
        <f>IF(C34="","−",IF(G34="","−",IFERROR(IF(G34/C34=0,0,G34/C34),"N/A")))</f>
        <v>1</v>
      </c>
      <c r="L34" s="18">
        <f t="shared" si="3"/>
        <v>0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/>
      <c r="H35" s="107">
        <v>0</v>
      </c>
      <c r="I35" s="107">
        <v>0</v>
      </c>
      <c r="J35" s="66" t="s">
        <v>96</v>
      </c>
      <c r="K35" s="17" t="str">
        <f t="shared" ref="K35:K43" si="4">IF(C35="","−",IF(G35="","−",IFERROR(IF(G35/C35=0,0,G35/C35),"N/A")))</f>
        <v>−</v>
      </c>
      <c r="L35" s="18" t="str">
        <f t="shared" si="3"/>
        <v>−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4"/>
        <v>−</v>
      </c>
      <c r="L36" s="18" t="str">
        <f t="shared" si="3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4"/>
        <v>−</v>
      </c>
      <c r="L37" s="18" t="str">
        <f t="shared" si="3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4"/>
        <v>−</v>
      </c>
      <c r="L38" s="18" t="str">
        <f t="shared" si="3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4"/>
        <v>−</v>
      </c>
      <c r="L39" s="18" t="str">
        <f t="shared" si="3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4"/>
        <v>−</v>
      </c>
      <c r="L40" s="18" t="str">
        <f t="shared" si="3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4"/>
        <v>−</v>
      </c>
      <c r="L41" s="18" t="str">
        <f t="shared" si="3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4"/>
        <v>−</v>
      </c>
      <c r="L42" s="18" t="str">
        <f t="shared" si="3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4"/>
        <v>−</v>
      </c>
      <c r="L43" s="38" t="str">
        <f t="shared" si="3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3</v>
      </c>
      <c r="F47" s="66" t="s">
        <v>96</v>
      </c>
      <c r="G47" s="105">
        <v>1</v>
      </c>
      <c r="H47" s="107">
        <v>5</v>
      </c>
      <c r="I47" s="107">
        <v>3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5">IF(C47="","−",IF(G47="","−",IFERROR(IF(G47-C47=0,0,G47-C47),"−")))</f>
        <v>0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3</v>
      </c>
      <c r="F48" s="66" t="s">
        <v>96</v>
      </c>
      <c r="G48" s="105">
        <v>1</v>
      </c>
      <c r="H48" s="107">
        <v>5</v>
      </c>
      <c r="I48" s="107">
        <v>3</v>
      </c>
      <c r="J48" s="66" t="s">
        <v>96</v>
      </c>
      <c r="K48" s="17">
        <f>IF(C48="","−",IF(G48="","−",IFERROR(IF(G48/C48=0,0,G48/C48),"N/A")))</f>
        <v>1</v>
      </c>
      <c r="L48" s="18">
        <f t="shared" si="5"/>
        <v>0</v>
      </c>
    </row>
    <row r="49" spans="2:13" x14ac:dyDescent="0.3">
      <c r="B49" s="12" t="s">
        <v>8</v>
      </c>
      <c r="C49" s="105"/>
      <c r="D49" s="106">
        <v>0</v>
      </c>
      <c r="E49" s="107">
        <v>0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6">IF(C49="","−",IF(G49="","−",IFERROR(IF(G49/C49=0,0,G49/C49),"N/A")))</f>
        <v>−</v>
      </c>
      <c r="L49" s="18" t="str">
        <f t="shared" si="5"/>
        <v>−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6"/>
        <v>−</v>
      </c>
      <c r="L50" s="18" t="str">
        <f t="shared" si="5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6"/>
        <v>−</v>
      </c>
      <c r="L51" s="18" t="str">
        <f t="shared" si="5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6"/>
        <v>−</v>
      </c>
      <c r="L52" s="18" t="str">
        <f t="shared" si="5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6"/>
        <v>−</v>
      </c>
      <c r="L53" s="18" t="str">
        <f t="shared" si="5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6"/>
        <v>−</v>
      </c>
      <c r="L54" s="18" t="str">
        <f t="shared" si="5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6"/>
        <v>−</v>
      </c>
      <c r="L55" s="18" t="str">
        <f t="shared" si="5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6"/>
        <v>−</v>
      </c>
      <c r="L56" s="18" t="str">
        <f t="shared" si="5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6"/>
        <v>−</v>
      </c>
      <c r="L57" s="38" t="str">
        <f t="shared" si="5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M2KtiNSYY6Z8dl1wxQea7IfkFFDc2cTUQMqdCzbCJ+lqTkNVH/l50/DViqz5Ai1dx0UOP/2ZXJ15s1TXZEyHMw==" saltValue="fGY6nVLmNc/se06PPqwNcA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2798" priority="6">
      <formula>$K5&gt;1</formula>
    </cfRule>
  </conditionalFormatting>
  <conditionalFormatting sqref="L5:L15">
    <cfRule type="expression" dxfId="2797" priority="2">
      <formula>$L5="evolutie negativa"</formula>
    </cfRule>
    <cfRule type="expression" dxfId="2796" priority="3">
      <formula>$L5=0</formula>
    </cfRule>
    <cfRule type="expression" dxfId="2795" priority="4">
      <formula>$L5="−"</formula>
    </cfRule>
    <cfRule type="expression" dxfId="2794" priority="7">
      <formula>$K5&gt;0</formula>
    </cfRule>
    <cfRule type="expression" dxfId="2793" priority="8">
      <formula>$L5&lt;0</formula>
    </cfRule>
  </conditionalFormatting>
  <conditionalFormatting sqref="L19:L20 L22:L29">
    <cfRule type="expression" dxfId="2792" priority="41">
      <formula>$K19&lt;1</formula>
    </cfRule>
    <cfRule type="expression" dxfId="2791" priority="42">
      <formula>$K19&gt;1</formula>
    </cfRule>
  </conditionalFormatting>
  <conditionalFormatting sqref="L19:L29">
    <cfRule type="expression" dxfId="2790" priority="40">
      <formula>$L19="−"</formula>
    </cfRule>
    <cfRule type="expression" dxfId="2789" priority="39">
      <formula>$L19=0</formula>
    </cfRule>
    <cfRule type="expression" dxfId="2788" priority="38">
      <formula>$L19="evolutie negativa"</formula>
    </cfRule>
    <cfRule type="expression" dxfId="2787" priority="45">
      <formula>$K19&gt;0</formula>
    </cfRule>
    <cfRule type="expression" dxfId="2786" priority="44">
      <formula>$L19&lt;0</formula>
    </cfRule>
  </conditionalFormatting>
  <conditionalFormatting sqref="L33:L34 L36:L44">
    <cfRule type="expression" dxfId="2785" priority="32">
      <formula>$K33&lt;1</formula>
    </cfRule>
    <cfRule type="expression" dxfId="2784" priority="33">
      <formula>$K33&gt;1</formula>
    </cfRule>
  </conditionalFormatting>
  <conditionalFormatting sqref="L33:L43">
    <cfRule type="expression" dxfId="2783" priority="35">
      <formula>$L33&lt;0</formula>
    </cfRule>
    <cfRule type="expression" dxfId="2782" priority="36">
      <formula>$K33&gt;0</formula>
    </cfRule>
    <cfRule type="expression" dxfId="2781" priority="31">
      <formula>$L33="−"</formula>
    </cfRule>
    <cfRule type="expression" dxfId="2780" priority="30">
      <formula>$L33=0</formula>
    </cfRule>
    <cfRule type="expression" dxfId="2779" priority="29">
      <formula>$L33="evolutie negativa"</formula>
    </cfRule>
  </conditionalFormatting>
  <conditionalFormatting sqref="L44 L58">
    <cfRule type="expression" dxfId="2778" priority="47">
      <formula>$L44="evolutie negativa"</formula>
    </cfRule>
    <cfRule type="expression" dxfId="2777" priority="48">
      <formula>$L44=0</formula>
    </cfRule>
    <cfRule type="expression" dxfId="2776" priority="49">
      <formula>$L44="−"</formula>
    </cfRule>
    <cfRule type="expression" dxfId="2775" priority="50">
      <formula>$L44&lt;0</formula>
    </cfRule>
    <cfRule type="expression" dxfId="2774" priority="51">
      <formula>$K44&gt;0</formula>
    </cfRule>
  </conditionalFormatting>
  <conditionalFormatting sqref="L47:L48 L50:L58">
    <cfRule type="expression" dxfId="2773" priority="24">
      <formula>$K47&gt;1</formula>
    </cfRule>
    <cfRule type="expression" dxfId="2772" priority="23">
      <formula>$K47&lt;1</formula>
    </cfRule>
  </conditionalFormatting>
  <conditionalFormatting sqref="L47:L57">
    <cfRule type="expression" dxfId="2771" priority="20">
      <formula>$L47="evolutie negativa"</formula>
    </cfRule>
    <cfRule type="expression" dxfId="2770" priority="21">
      <formula>$L47=0</formula>
    </cfRule>
    <cfRule type="expression" dxfId="2769" priority="22">
      <formula>$L47="−"</formula>
    </cfRule>
    <cfRule type="expression" dxfId="2768" priority="27">
      <formula>$K47&gt;0</formula>
    </cfRule>
    <cfRule type="expression" dxfId="2767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563C36A9-8133-4672-A35D-1AC89E60156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FFFF8DEF-D0D4-449D-9246-DBE36DDCAC6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A5B9D3C1-9E3A-4597-BA9D-02137358586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FA639E59-FFD5-48DC-B178-EE12071A770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6BA7DDBB-1992-4619-8B65-8B3BF2EB7BE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234ABAF6-A97D-4367-A1D1-A7CFEBF6EBC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2932C0DF-F342-4F16-8ECE-7BF5E2D6383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102ABD1D-BFE4-4978-9475-468993294B7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91AFA4E5-A752-48E8-87C9-A15A3A10993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27716D5C-F129-4B05-8F93-1C2630F28E0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1EB02-D820-4104-9896-15C5B6AF6958}">
  <sheetPr codeName="Sheet5">
    <pageSetUpPr fitToPage="1"/>
  </sheetPr>
  <dimension ref="B1:M61"/>
  <sheetViews>
    <sheetView zoomScale="80" zoomScaleNormal="80" zoomScaleSheetLayoutView="80" workbookViewId="0">
      <pane xSplit="1" ySplit="2" topLeftCell="B1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21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0</v>
      </c>
      <c r="F5" s="66" t="s">
        <v>96</v>
      </c>
      <c r="G5" s="105">
        <v>0</v>
      </c>
      <c r="H5" s="107">
        <v>1</v>
      </c>
      <c r="I5" s="107">
        <v>12</v>
      </c>
      <c r="J5" s="66" t="s">
        <v>96</v>
      </c>
      <c r="K5" s="10">
        <f>IF(C5="","−",IF(G5="","−",IFERROR(IF(G5/C5=0,0,G5/C5),"N/A")))</f>
        <v>0</v>
      </c>
      <c r="L5" s="11">
        <f t="shared" ref="L5:L15" si="0">IF(C5="","−",IF(G5="","−",IFERROR(IF(G5-C5=0,0,G5-C5),"−")))</f>
        <v>-1</v>
      </c>
    </row>
    <row r="6" spans="2:13" x14ac:dyDescent="0.3">
      <c r="B6" s="12" t="s">
        <v>7</v>
      </c>
      <c r="C6" s="105"/>
      <c r="D6" s="106">
        <v>0</v>
      </c>
      <c r="E6" s="107">
        <v>0</v>
      </c>
      <c r="F6" s="66" t="s">
        <v>96</v>
      </c>
      <c r="G6" s="105"/>
      <c r="H6" s="107">
        <v>0</v>
      </c>
      <c r="I6" s="107">
        <v>0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/>
      <c r="D7" s="106">
        <v>0</v>
      </c>
      <c r="E7" s="107">
        <v>0</v>
      </c>
      <c r="F7" s="66" t="s">
        <v>96</v>
      </c>
      <c r="G7" s="105"/>
      <c r="H7" s="107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/>
      <c r="D8" s="106">
        <v>0</v>
      </c>
      <c r="E8" s="107">
        <v>0</v>
      </c>
      <c r="F8" s="66" t="s">
        <v>96</v>
      </c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>
        <v>0</v>
      </c>
      <c r="E11" s="107">
        <v>0</v>
      </c>
      <c r="F11" s="66" t="s">
        <v>96</v>
      </c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>
        <v>0</v>
      </c>
      <c r="E12" s="107">
        <v>0</v>
      </c>
      <c r="F12" s="66" t="s">
        <v>96</v>
      </c>
      <c r="G12" s="105"/>
      <c r="H12" s="107">
        <v>0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0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>
        <v>0</v>
      </c>
      <c r="E15" s="110">
        <v>0</v>
      </c>
      <c r="F15" s="69" t="s">
        <v>98</v>
      </c>
      <c r="G15" s="108"/>
      <c r="H15" s="110">
        <v>0</v>
      </c>
      <c r="I15" s="110">
        <v>0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3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24"/>
      <c r="L18" s="126"/>
    </row>
    <row r="19" spans="2:13" x14ac:dyDescent="0.3">
      <c r="B19" s="4" t="s">
        <v>6</v>
      </c>
      <c r="C19" s="105">
        <v>0</v>
      </c>
      <c r="D19" s="106">
        <v>1</v>
      </c>
      <c r="E19" s="107">
        <v>12</v>
      </c>
      <c r="F19" s="66" t="s">
        <v>96</v>
      </c>
      <c r="G19" s="105">
        <v>1</v>
      </c>
      <c r="H19" s="107">
        <v>5</v>
      </c>
      <c r="I19" s="107">
        <v>0</v>
      </c>
      <c r="J19" s="66" t="s">
        <v>96</v>
      </c>
      <c r="K19" s="102" t="s">
        <v>96</v>
      </c>
      <c r="L19" s="11">
        <f t="shared" ref="L19:L29" si="2">IF(C19="","−",IF(G19="","−",IFERROR(IF(G19-C19=0,0,G19-C19),"−")))</f>
        <v>1</v>
      </c>
    </row>
    <row r="20" spans="2:13" x14ac:dyDescent="0.3">
      <c r="B20" s="12" t="s">
        <v>7</v>
      </c>
      <c r="C20" s="105"/>
      <c r="D20" s="106">
        <v>0</v>
      </c>
      <c r="E20" s="107">
        <v>0</v>
      </c>
      <c r="F20" s="66" t="s">
        <v>96</v>
      </c>
      <c r="G20" s="105"/>
      <c r="H20" s="107">
        <v>0</v>
      </c>
      <c r="I20" s="107">
        <v>0</v>
      </c>
      <c r="J20" s="66" t="s">
        <v>96</v>
      </c>
      <c r="K20" s="102" t="s">
        <v>96</v>
      </c>
      <c r="L20" s="18" t="str">
        <f t="shared" si="2"/>
        <v>−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02" t="s">
        <v>96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02" t="s">
        <v>96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02" t="s">
        <v>96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02" t="s">
        <v>97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>
        <v>0</v>
      </c>
      <c r="I25" s="107">
        <v>0</v>
      </c>
      <c r="J25" s="66" t="s">
        <v>96</v>
      </c>
      <c r="K25" s="102" t="s">
        <v>96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/>
      <c r="H26" s="107">
        <v>0</v>
      </c>
      <c r="I26" s="107">
        <v>0</v>
      </c>
      <c r="J26" s="66" t="s">
        <v>96</v>
      </c>
      <c r="K26" s="102" t="s">
        <v>96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02" t="s">
        <v>96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02" t="s">
        <v>96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102" t="s">
        <v>98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0</v>
      </c>
      <c r="F33" s="66" t="s">
        <v>96</v>
      </c>
      <c r="G33" s="105">
        <v>1</v>
      </c>
      <c r="H33" s="107">
        <v>5</v>
      </c>
      <c r="I33" s="107">
        <v>11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3">IF(C33="","−",IF(G33="","−",IFERROR(IF(G33-C33=0,0,G33-C33),"−")))</f>
        <v>0</v>
      </c>
    </row>
    <row r="34" spans="2:13" x14ac:dyDescent="0.3">
      <c r="B34" s="12" t="s">
        <v>7</v>
      </c>
      <c r="C34" s="105"/>
      <c r="D34" s="106">
        <v>0</v>
      </c>
      <c r="E34" s="107">
        <v>0</v>
      </c>
      <c r="F34" s="66" t="s">
        <v>96</v>
      </c>
      <c r="G34" s="105">
        <v>1</v>
      </c>
      <c r="H34" s="107">
        <v>5</v>
      </c>
      <c r="I34" s="107">
        <v>5</v>
      </c>
      <c r="J34" s="66" t="s">
        <v>96</v>
      </c>
      <c r="K34" s="17" t="str">
        <f>IF(C34="","−",IF(G34="","−",IFERROR(IF(G34/C34=0,0,G34/C34),"N/A")))</f>
        <v>−</v>
      </c>
      <c r="L34" s="18" t="str">
        <f t="shared" si="3"/>
        <v>−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/>
      <c r="H35" s="107">
        <v>0</v>
      </c>
      <c r="I35" s="107">
        <v>0</v>
      </c>
      <c r="J35" s="66" t="s">
        <v>96</v>
      </c>
      <c r="K35" s="17" t="str">
        <f t="shared" ref="K35:K43" si="4">IF(C35="","−",IF(G35="","−",IFERROR(IF(G35/C35=0,0,G35/C35),"N/A")))</f>
        <v>−</v>
      </c>
      <c r="L35" s="18" t="str">
        <f t="shared" si="3"/>
        <v>−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4"/>
        <v>−</v>
      </c>
      <c r="L36" s="18" t="str">
        <f t="shared" si="3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4"/>
        <v>−</v>
      </c>
      <c r="L37" s="18" t="str">
        <f t="shared" si="3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4"/>
        <v>−</v>
      </c>
      <c r="L38" s="18" t="str">
        <f t="shared" si="3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4"/>
        <v>−</v>
      </c>
      <c r="L39" s="18" t="str">
        <f t="shared" si="3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4"/>
        <v>−</v>
      </c>
      <c r="L40" s="18" t="str">
        <f t="shared" si="3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4"/>
        <v>−</v>
      </c>
      <c r="L41" s="18" t="str">
        <f t="shared" si="3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4"/>
        <v>−</v>
      </c>
      <c r="L42" s="18" t="str">
        <f t="shared" si="3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4"/>
        <v>−</v>
      </c>
      <c r="L43" s="38" t="str">
        <f t="shared" si="3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11</v>
      </c>
      <c r="F47" s="66" t="s">
        <v>96</v>
      </c>
      <c r="G47" s="105"/>
      <c r="H47" s="107">
        <v>0</v>
      </c>
      <c r="I47" s="107">
        <v>0</v>
      </c>
      <c r="J47" s="66" t="s">
        <v>96</v>
      </c>
      <c r="K47" s="10" t="str">
        <f>IF(C47="","−",IF(G47="","−",IFERROR(IF(G47/C47=0,0,G47/C47),"N/A")))</f>
        <v>−</v>
      </c>
      <c r="L47" s="11" t="str">
        <f t="shared" ref="L47:L57" si="5">IF(C47="","−",IF(G47="","−",IFERROR(IF(G47-C47=0,0,G47-C47),"−")))</f>
        <v>−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5</v>
      </c>
      <c r="F48" s="66" t="s">
        <v>96</v>
      </c>
      <c r="G48" s="105"/>
      <c r="H48" s="107">
        <v>0</v>
      </c>
      <c r="I48" s="107">
        <v>0</v>
      </c>
      <c r="J48" s="66" t="s">
        <v>96</v>
      </c>
      <c r="K48" s="17" t="str">
        <f>IF(C48="","−",IF(G48="","−",IFERROR(IF(G48/C48=0,0,G48/C48),"N/A")))</f>
        <v>−</v>
      </c>
      <c r="L48" s="18" t="str">
        <f t="shared" si="5"/>
        <v>−</v>
      </c>
    </row>
    <row r="49" spans="2:13" x14ac:dyDescent="0.3">
      <c r="B49" s="12" t="s">
        <v>8</v>
      </c>
      <c r="C49" s="105"/>
      <c r="D49" s="106">
        <v>0</v>
      </c>
      <c r="E49" s="107">
        <v>0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6">IF(C49="","−",IF(G49="","−",IFERROR(IF(G49/C49=0,0,G49/C49),"N/A")))</f>
        <v>−</v>
      </c>
      <c r="L49" s="18" t="str">
        <f t="shared" si="5"/>
        <v>−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6"/>
        <v>−</v>
      </c>
      <c r="L50" s="18" t="str">
        <f t="shared" si="5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6"/>
        <v>−</v>
      </c>
      <c r="L51" s="18" t="str">
        <f t="shared" si="5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6"/>
        <v>−</v>
      </c>
      <c r="L52" s="18" t="str">
        <f t="shared" si="5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6"/>
        <v>−</v>
      </c>
      <c r="L53" s="18" t="str">
        <f t="shared" si="5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6"/>
        <v>−</v>
      </c>
      <c r="L54" s="18" t="str">
        <f t="shared" si="5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6"/>
        <v>−</v>
      </c>
      <c r="L55" s="18" t="str">
        <f t="shared" si="5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6"/>
        <v>−</v>
      </c>
      <c r="L56" s="18" t="str">
        <f t="shared" si="5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6"/>
        <v>−</v>
      </c>
      <c r="L57" s="38" t="str">
        <f t="shared" si="5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T10i658DpWg3Uba7kSr4+eRzdu9NH6QwW3nWtYskmdVjQY3FxQYeshRl3p+JdWRatcUXLtryZhdAZkAzyN75Bw==" saltValue="hZ8FjFoWQevkrtpK7dGsXw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2766" priority="6">
      <formula>$K5&gt;1</formula>
    </cfRule>
  </conditionalFormatting>
  <conditionalFormatting sqref="L5:L15">
    <cfRule type="expression" dxfId="2765" priority="2">
      <formula>$L5="evolutie negativa"</formula>
    </cfRule>
    <cfRule type="expression" dxfId="2764" priority="3">
      <formula>$L5=0</formula>
    </cfRule>
    <cfRule type="expression" dxfId="2763" priority="4">
      <formula>$L5="−"</formula>
    </cfRule>
    <cfRule type="expression" dxfId="2762" priority="7">
      <formula>$K5&gt;0</formula>
    </cfRule>
    <cfRule type="expression" dxfId="2761" priority="8">
      <formula>$L5&lt;0</formula>
    </cfRule>
  </conditionalFormatting>
  <conditionalFormatting sqref="L19:L20 L22:L29">
    <cfRule type="expression" dxfId="2760" priority="41">
      <formula>$K19&lt;1</formula>
    </cfRule>
    <cfRule type="expression" dxfId="2759" priority="42">
      <formula>$K19&gt;1</formula>
    </cfRule>
  </conditionalFormatting>
  <conditionalFormatting sqref="L19:L29">
    <cfRule type="expression" dxfId="2758" priority="40">
      <formula>$L19="−"</formula>
    </cfRule>
    <cfRule type="expression" dxfId="2757" priority="39">
      <formula>$L19=0</formula>
    </cfRule>
    <cfRule type="expression" dxfId="2756" priority="38">
      <formula>$L19="evolutie negativa"</formula>
    </cfRule>
    <cfRule type="expression" dxfId="2755" priority="45">
      <formula>$K19&gt;0</formula>
    </cfRule>
    <cfRule type="expression" dxfId="2754" priority="44">
      <formula>$L19&lt;0</formula>
    </cfRule>
  </conditionalFormatting>
  <conditionalFormatting sqref="L33:L34 L36:L44">
    <cfRule type="expression" dxfId="2753" priority="32">
      <formula>$K33&lt;1</formula>
    </cfRule>
    <cfRule type="expression" dxfId="2752" priority="33">
      <formula>$K33&gt;1</formula>
    </cfRule>
  </conditionalFormatting>
  <conditionalFormatting sqref="L33:L43">
    <cfRule type="expression" dxfId="2751" priority="35">
      <formula>$L33&lt;0</formula>
    </cfRule>
    <cfRule type="expression" dxfId="2750" priority="36">
      <formula>$K33&gt;0</formula>
    </cfRule>
    <cfRule type="expression" dxfId="2749" priority="31">
      <formula>$L33="−"</formula>
    </cfRule>
    <cfRule type="expression" dxfId="2748" priority="30">
      <formula>$L33=0</formula>
    </cfRule>
    <cfRule type="expression" dxfId="2747" priority="29">
      <formula>$L33="evolutie negativa"</formula>
    </cfRule>
  </conditionalFormatting>
  <conditionalFormatting sqref="L44 L58">
    <cfRule type="expression" dxfId="2746" priority="47">
      <formula>$L44="evolutie negativa"</formula>
    </cfRule>
    <cfRule type="expression" dxfId="2745" priority="48">
      <formula>$L44=0</formula>
    </cfRule>
    <cfRule type="expression" dxfId="2744" priority="49">
      <formula>$L44="−"</formula>
    </cfRule>
    <cfRule type="expression" dxfId="2743" priority="50">
      <formula>$L44&lt;0</formula>
    </cfRule>
    <cfRule type="expression" dxfId="2742" priority="51">
      <formula>$K44&gt;0</formula>
    </cfRule>
  </conditionalFormatting>
  <conditionalFormatting sqref="L47:L48 L50:L58">
    <cfRule type="expression" dxfId="2741" priority="24">
      <formula>$K47&gt;1</formula>
    </cfRule>
    <cfRule type="expression" dxfId="2740" priority="23">
      <formula>$K47&lt;1</formula>
    </cfRule>
  </conditionalFormatting>
  <conditionalFormatting sqref="L47:L57">
    <cfRule type="expression" dxfId="2739" priority="20">
      <formula>$L47="evolutie negativa"</formula>
    </cfRule>
    <cfRule type="expression" dxfId="2738" priority="21">
      <formula>$L47=0</formula>
    </cfRule>
    <cfRule type="expression" dxfId="2737" priority="22">
      <formula>$L47="−"</formula>
    </cfRule>
    <cfRule type="expression" dxfId="2736" priority="27">
      <formula>$K47&gt;0</formula>
    </cfRule>
    <cfRule type="expression" dxfId="2735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BFD6F43D-D221-4862-837A-BBD530CB4CD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319D9E79-C701-4588-BEAA-8EEE915D0A6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58273379-7932-4C49-99D2-F49B0519F7C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1C64E6E8-2F8A-495D-BEB3-E97EC843C77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5CDB500D-86C0-4BBD-8275-B292D72ED76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1812DE33-0ECA-4AA4-8C18-30E55114324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2E983FF1-66F3-4ED7-A343-AEAE35C70B7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12B06627-F59A-4857-8EE6-708F690283A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2A850F41-DD66-4083-9878-70B239FEC33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48F6C909-7CBF-446C-93C9-26F8135CD62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9C60B-1F3C-4DC6-B3F4-4CA52DA8BFBC}">
  <sheetPr codeName="Sheet6">
    <pageSetUpPr fitToPage="1"/>
  </sheetPr>
  <dimension ref="B1:M61"/>
  <sheetViews>
    <sheetView zoomScale="80" zoomScaleNormal="80" zoomScaleSheetLayoutView="80" workbookViewId="0">
      <pane xSplit="1" ySplit="2" topLeftCell="B41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22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5</v>
      </c>
      <c r="F5" s="66" t="s">
        <v>96</v>
      </c>
      <c r="G5" s="105">
        <v>1</v>
      </c>
      <c r="H5" s="107">
        <v>5</v>
      </c>
      <c r="I5" s="107">
        <v>6</v>
      </c>
      <c r="J5" s="66" t="s">
        <v>96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3">
      <c r="B6" s="12" t="s">
        <v>7</v>
      </c>
      <c r="C6" s="105">
        <v>1</v>
      </c>
      <c r="D6" s="106">
        <v>5</v>
      </c>
      <c r="E6" s="107">
        <v>3</v>
      </c>
      <c r="F6" s="66" t="s">
        <v>96</v>
      </c>
      <c r="G6" s="105">
        <v>1</v>
      </c>
      <c r="H6" s="107">
        <v>5</v>
      </c>
      <c r="I6" s="107">
        <v>3</v>
      </c>
      <c r="J6" s="66" t="s">
        <v>96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3">
      <c r="B7" s="12" t="s">
        <v>8</v>
      </c>
      <c r="C7" s="105"/>
      <c r="D7" s="106">
        <v>0</v>
      </c>
      <c r="E7" s="107">
        <v>0</v>
      </c>
      <c r="F7" s="66" t="s">
        <v>96</v>
      </c>
      <c r="G7" s="105"/>
      <c r="H7" s="107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/>
      <c r="D8" s="106">
        <v>0</v>
      </c>
      <c r="E8" s="107">
        <v>0</v>
      </c>
      <c r="F8" s="66" t="s">
        <v>96</v>
      </c>
      <c r="G8" s="105">
        <v>1</v>
      </c>
      <c r="H8" s="107">
        <v>5</v>
      </c>
      <c r="I8" s="107">
        <v>1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>
        <v>0</v>
      </c>
      <c r="E11" s="107">
        <v>0</v>
      </c>
      <c r="F11" s="66" t="s">
        <v>96</v>
      </c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>
        <v>0</v>
      </c>
      <c r="E12" s="107">
        <v>0</v>
      </c>
      <c r="F12" s="66" t="s">
        <v>96</v>
      </c>
      <c r="G12" s="105"/>
      <c r="H12" s="107">
        <v>0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0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>
        <v>0</v>
      </c>
      <c r="E15" s="110">
        <v>0</v>
      </c>
      <c r="F15" s="69" t="s">
        <v>98</v>
      </c>
      <c r="G15" s="108"/>
      <c r="H15" s="110">
        <v>0</v>
      </c>
      <c r="I15" s="110">
        <v>0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3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24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6</v>
      </c>
      <c r="F19" s="66" t="s">
        <v>96</v>
      </c>
      <c r="G19" s="105"/>
      <c r="H19" s="107">
        <v>0</v>
      </c>
      <c r="I19" s="107">
        <v>0</v>
      </c>
      <c r="J19" s="66" t="s">
        <v>96</v>
      </c>
      <c r="K19" s="102" t="s">
        <v>96</v>
      </c>
      <c r="L19" s="11" t="str">
        <f t="shared" ref="L19:L29" si="2">IF(C19="","−",IF(G19="","−",IFERROR(IF(G19-C19=0,0,G19-C19),"−")))</f>
        <v>−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3</v>
      </c>
      <c r="F20" s="66" t="s">
        <v>96</v>
      </c>
      <c r="G20" s="105">
        <v>1</v>
      </c>
      <c r="H20" s="107">
        <v>5</v>
      </c>
      <c r="I20" s="107">
        <v>3</v>
      </c>
      <c r="J20" s="66" t="s">
        <v>96</v>
      </c>
      <c r="K20" s="102" t="s">
        <v>96</v>
      </c>
      <c r="L20" s="18">
        <f t="shared" si="2"/>
        <v>0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02" t="s">
        <v>96</v>
      </c>
      <c r="L21" s="18" t="str">
        <f t="shared" si="2"/>
        <v>−</v>
      </c>
    </row>
    <row r="22" spans="2:13" x14ac:dyDescent="0.3">
      <c r="B22" s="12" t="s">
        <v>9</v>
      </c>
      <c r="C22" s="105">
        <v>1</v>
      </c>
      <c r="D22" s="106">
        <v>5</v>
      </c>
      <c r="E22" s="107">
        <v>1</v>
      </c>
      <c r="F22" s="66" t="s">
        <v>96</v>
      </c>
      <c r="G22" s="105">
        <v>1</v>
      </c>
      <c r="H22" s="107">
        <v>5</v>
      </c>
      <c r="I22" s="107">
        <v>2</v>
      </c>
      <c r="J22" s="66" t="s">
        <v>96</v>
      </c>
      <c r="K22" s="102" t="s">
        <v>96</v>
      </c>
      <c r="L22" s="18">
        <f t="shared" si="2"/>
        <v>0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02" t="s">
        <v>96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02" t="s">
        <v>97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>
        <v>0</v>
      </c>
      <c r="I25" s="107">
        <v>0</v>
      </c>
      <c r="J25" s="66" t="s">
        <v>96</v>
      </c>
      <c r="K25" s="102" t="s">
        <v>96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/>
      <c r="H26" s="107">
        <v>0</v>
      </c>
      <c r="I26" s="107">
        <v>0</v>
      </c>
      <c r="J26" s="66" t="s">
        <v>96</v>
      </c>
      <c r="K26" s="102" t="s">
        <v>96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02" t="s">
        <v>96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02" t="s">
        <v>96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102" t="s">
        <v>98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/>
      <c r="D33" s="106">
        <v>0</v>
      </c>
      <c r="E33" s="107">
        <v>0</v>
      </c>
      <c r="F33" s="66" t="s">
        <v>96</v>
      </c>
      <c r="G33" s="105"/>
      <c r="H33" s="107">
        <v>0</v>
      </c>
      <c r="I33" s="107">
        <v>0</v>
      </c>
      <c r="J33" s="66" t="s">
        <v>96</v>
      </c>
      <c r="K33" s="10" t="str">
        <f>IF(C33="","−",IF(G33="","−",IFERROR(IF(G33/C33=0,0,G33/C33),"N/A")))</f>
        <v>−</v>
      </c>
      <c r="L33" s="11" t="str">
        <f t="shared" ref="L33:L43" si="3">IF(C33="","−",IF(G33="","−",IFERROR(IF(G33-C33=0,0,G33-C33),"−")))</f>
        <v>−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3</v>
      </c>
      <c r="F34" s="66" t="s">
        <v>96</v>
      </c>
      <c r="G34" s="105">
        <v>1</v>
      </c>
      <c r="H34" s="107">
        <v>5</v>
      </c>
      <c r="I34" s="107">
        <v>3</v>
      </c>
      <c r="J34" s="66" t="s">
        <v>96</v>
      </c>
      <c r="K34" s="17">
        <f>IF(C34="","−",IF(G34="","−",IFERROR(IF(G34/C34=0,0,G34/C34),"N/A")))</f>
        <v>1</v>
      </c>
      <c r="L34" s="18">
        <f t="shared" si="3"/>
        <v>0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/>
      <c r="H35" s="107">
        <v>0</v>
      </c>
      <c r="I35" s="107">
        <v>0</v>
      </c>
      <c r="J35" s="66" t="s">
        <v>96</v>
      </c>
      <c r="K35" s="17" t="str">
        <f t="shared" ref="K35:K43" si="4">IF(C35="","−",IF(G35="","−",IFERROR(IF(G35/C35=0,0,G35/C35),"N/A")))</f>
        <v>−</v>
      </c>
      <c r="L35" s="18" t="str">
        <f t="shared" si="3"/>
        <v>−</v>
      </c>
    </row>
    <row r="36" spans="2:13" x14ac:dyDescent="0.3">
      <c r="B36" s="12" t="s">
        <v>9</v>
      </c>
      <c r="C36" s="105">
        <v>1</v>
      </c>
      <c r="D36" s="106">
        <v>5</v>
      </c>
      <c r="E36" s="107">
        <v>2</v>
      </c>
      <c r="F36" s="66" t="s">
        <v>96</v>
      </c>
      <c r="G36" s="105">
        <v>1</v>
      </c>
      <c r="H36" s="107">
        <v>5</v>
      </c>
      <c r="I36" s="107">
        <v>1</v>
      </c>
      <c r="J36" s="66" t="s">
        <v>96</v>
      </c>
      <c r="K36" s="17">
        <f t="shared" si="4"/>
        <v>1</v>
      </c>
      <c r="L36" s="18">
        <f t="shared" si="3"/>
        <v>0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4"/>
        <v>−</v>
      </c>
      <c r="L37" s="18" t="str">
        <f t="shared" si="3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4"/>
        <v>−</v>
      </c>
      <c r="L38" s="18" t="str">
        <f t="shared" si="3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4"/>
        <v>−</v>
      </c>
      <c r="L39" s="18" t="str">
        <f t="shared" si="3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4"/>
        <v>−</v>
      </c>
      <c r="L40" s="18" t="str">
        <f t="shared" si="3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4"/>
        <v>−</v>
      </c>
      <c r="L41" s="18" t="str">
        <f t="shared" si="3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4"/>
        <v>−</v>
      </c>
      <c r="L42" s="18" t="str">
        <f t="shared" si="3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4"/>
        <v>−</v>
      </c>
      <c r="L43" s="38" t="str">
        <f t="shared" si="3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/>
      <c r="D47" s="106">
        <v>0</v>
      </c>
      <c r="E47" s="107">
        <v>0</v>
      </c>
      <c r="F47" s="66" t="s">
        <v>96</v>
      </c>
      <c r="G47" s="105">
        <v>1</v>
      </c>
      <c r="H47" s="107">
        <v>5</v>
      </c>
      <c r="I47" s="107">
        <v>0</v>
      </c>
      <c r="J47" s="66" t="s">
        <v>96</v>
      </c>
      <c r="K47" s="10" t="str">
        <f>IF(C47="","−",IF(G47="","−",IFERROR(IF(G47/C47=0,0,G47/C47),"N/A")))</f>
        <v>−</v>
      </c>
      <c r="L47" s="11" t="str">
        <f t="shared" ref="L47:L57" si="5">IF(C47="","−",IF(G47="","−",IFERROR(IF(G47-C47=0,0,G47-C47),"−")))</f>
        <v>−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3</v>
      </c>
      <c r="F48" s="66" t="s">
        <v>96</v>
      </c>
      <c r="G48" s="105">
        <v>1</v>
      </c>
      <c r="H48" s="107">
        <v>5</v>
      </c>
      <c r="I48" s="107">
        <v>0</v>
      </c>
      <c r="J48" s="66" t="s">
        <v>96</v>
      </c>
      <c r="K48" s="17">
        <f>IF(C48="","−",IF(G48="","−",IFERROR(IF(G48/C48=0,0,G48/C48),"N/A")))</f>
        <v>1</v>
      </c>
      <c r="L48" s="18">
        <f t="shared" si="5"/>
        <v>0</v>
      </c>
    </row>
    <row r="49" spans="2:13" x14ac:dyDescent="0.3">
      <c r="B49" s="12" t="s">
        <v>8</v>
      </c>
      <c r="C49" s="105"/>
      <c r="D49" s="106">
        <v>0</v>
      </c>
      <c r="E49" s="107">
        <v>0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6">IF(C49="","−",IF(G49="","−",IFERROR(IF(G49/C49=0,0,G49/C49),"N/A")))</f>
        <v>−</v>
      </c>
      <c r="L49" s="18" t="str">
        <f t="shared" si="5"/>
        <v>−</v>
      </c>
    </row>
    <row r="50" spans="2:13" x14ac:dyDescent="0.3">
      <c r="B50" s="12" t="s">
        <v>9</v>
      </c>
      <c r="C50" s="105">
        <v>1</v>
      </c>
      <c r="D50" s="106">
        <v>5</v>
      </c>
      <c r="E50" s="107">
        <v>1</v>
      </c>
      <c r="F50" s="66" t="s">
        <v>96</v>
      </c>
      <c r="G50" s="105">
        <v>1</v>
      </c>
      <c r="H50" s="107">
        <v>5</v>
      </c>
      <c r="I50" s="107">
        <v>0</v>
      </c>
      <c r="J50" s="66" t="s">
        <v>96</v>
      </c>
      <c r="K50" s="17">
        <f t="shared" si="6"/>
        <v>1</v>
      </c>
      <c r="L50" s="18">
        <f t="shared" si="5"/>
        <v>0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6"/>
        <v>−</v>
      </c>
      <c r="L51" s="18" t="str">
        <f t="shared" si="5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6"/>
        <v>−</v>
      </c>
      <c r="L52" s="18" t="str">
        <f t="shared" si="5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6"/>
        <v>−</v>
      </c>
      <c r="L53" s="18" t="str">
        <f t="shared" si="5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6"/>
        <v>−</v>
      </c>
      <c r="L54" s="18" t="str">
        <f t="shared" si="5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6"/>
        <v>−</v>
      </c>
      <c r="L55" s="18" t="str">
        <f t="shared" si="5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6"/>
        <v>−</v>
      </c>
      <c r="L56" s="18" t="str">
        <f t="shared" si="5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6"/>
        <v>−</v>
      </c>
      <c r="L57" s="38" t="str">
        <f t="shared" si="5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egkTYGETG+f/51coPmynqXhTi7CEPp9X1gGzmPGXHHcpDTQvVgirPRaYvIDTtehtL+WTwd6CEJlIJuiF7Iu4EA==" saltValue="iTbwuK8q94eJ0MZtP/+34g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2734" priority="6">
      <formula>$K5&gt;1</formula>
    </cfRule>
  </conditionalFormatting>
  <conditionalFormatting sqref="L5:L15">
    <cfRule type="expression" dxfId="2733" priority="2">
      <formula>$L5="evolutie negativa"</formula>
    </cfRule>
    <cfRule type="expression" dxfId="2732" priority="3">
      <formula>$L5=0</formula>
    </cfRule>
    <cfRule type="expression" dxfId="2731" priority="4">
      <formula>$L5="−"</formula>
    </cfRule>
    <cfRule type="expression" dxfId="2730" priority="7">
      <formula>$K5&gt;0</formula>
    </cfRule>
    <cfRule type="expression" dxfId="2729" priority="8">
      <formula>$L5&lt;0</formula>
    </cfRule>
  </conditionalFormatting>
  <conditionalFormatting sqref="L19:L20 L22:L29">
    <cfRule type="expression" dxfId="2728" priority="41">
      <formula>$K19&lt;1</formula>
    </cfRule>
    <cfRule type="expression" dxfId="2727" priority="42">
      <formula>$K19&gt;1</formula>
    </cfRule>
  </conditionalFormatting>
  <conditionalFormatting sqref="L19:L29">
    <cfRule type="expression" dxfId="2726" priority="40">
      <formula>$L19="−"</formula>
    </cfRule>
    <cfRule type="expression" dxfId="2725" priority="39">
      <formula>$L19=0</formula>
    </cfRule>
    <cfRule type="expression" dxfId="2724" priority="38">
      <formula>$L19="evolutie negativa"</formula>
    </cfRule>
    <cfRule type="expression" dxfId="2723" priority="45">
      <formula>$K19&gt;0</formula>
    </cfRule>
    <cfRule type="expression" dxfId="2722" priority="44">
      <formula>$L19&lt;0</formula>
    </cfRule>
  </conditionalFormatting>
  <conditionalFormatting sqref="L33:L34 L36:L44">
    <cfRule type="expression" dxfId="2721" priority="32">
      <formula>$K33&lt;1</formula>
    </cfRule>
    <cfRule type="expression" dxfId="2720" priority="33">
      <formula>$K33&gt;1</formula>
    </cfRule>
  </conditionalFormatting>
  <conditionalFormatting sqref="L33:L43">
    <cfRule type="expression" dxfId="2719" priority="35">
      <formula>$L33&lt;0</formula>
    </cfRule>
    <cfRule type="expression" dxfId="2718" priority="36">
      <formula>$K33&gt;0</formula>
    </cfRule>
    <cfRule type="expression" dxfId="2717" priority="31">
      <formula>$L33="−"</formula>
    </cfRule>
    <cfRule type="expression" dxfId="2716" priority="30">
      <formula>$L33=0</formula>
    </cfRule>
    <cfRule type="expression" dxfId="2715" priority="29">
      <formula>$L33="evolutie negativa"</formula>
    </cfRule>
  </conditionalFormatting>
  <conditionalFormatting sqref="L44 L58">
    <cfRule type="expression" dxfId="2714" priority="47">
      <formula>$L44="evolutie negativa"</formula>
    </cfRule>
    <cfRule type="expression" dxfId="2713" priority="48">
      <formula>$L44=0</formula>
    </cfRule>
    <cfRule type="expression" dxfId="2712" priority="49">
      <formula>$L44="−"</formula>
    </cfRule>
    <cfRule type="expression" dxfId="2711" priority="50">
      <formula>$L44&lt;0</formula>
    </cfRule>
    <cfRule type="expression" dxfId="2710" priority="51">
      <formula>$K44&gt;0</formula>
    </cfRule>
  </conditionalFormatting>
  <conditionalFormatting sqref="L47:L48 L50:L58">
    <cfRule type="expression" dxfId="2709" priority="24">
      <formula>$K47&gt;1</formula>
    </cfRule>
    <cfRule type="expression" dxfId="2708" priority="23">
      <formula>$K47&lt;1</formula>
    </cfRule>
  </conditionalFormatting>
  <conditionalFormatting sqref="L47:L57">
    <cfRule type="expression" dxfId="2707" priority="20">
      <formula>$L47="evolutie negativa"</formula>
    </cfRule>
    <cfRule type="expression" dxfId="2706" priority="21">
      <formula>$L47=0</formula>
    </cfRule>
    <cfRule type="expression" dxfId="2705" priority="22">
      <formula>$L47="−"</formula>
    </cfRule>
    <cfRule type="expression" dxfId="2704" priority="27">
      <formula>$K47&gt;0</formula>
    </cfRule>
    <cfRule type="expression" dxfId="2703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2B7709D5-1D60-4D0E-8335-C7D2FE3DFCC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F1E65D24-7B79-4CA8-8477-65ADE4CD693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7A56AFA7-B19F-4956-868F-C2E8BF4E1BA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D8BF69AF-3E7F-4B4C-8C95-EC388454096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8625C417-ED6D-454B-BC5F-8F29EBBBC4F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0C185457-25B8-417E-9065-375A8AE0CE8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CC0F3123-8084-4D0E-9F6C-6364087B534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1036893F-3268-4C72-846D-39E8C6B922F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11026EC5-C83D-4CD2-A36E-1534BD08969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D8229AC5-DC1C-481F-800D-4FCE832A883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92143-2F07-42FC-972D-758496BB303C}">
  <sheetPr>
    <pageSetUpPr fitToPage="1"/>
  </sheetPr>
  <dimension ref="B1:M61"/>
  <sheetViews>
    <sheetView zoomScale="80" zoomScaleNormal="80" zoomScaleSheetLayoutView="80" workbookViewId="0">
      <pane xSplit="1" ySplit="2" topLeftCell="B1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99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/>
      <c r="D5" s="106"/>
      <c r="E5" s="107"/>
      <c r="F5" s="66"/>
      <c r="G5" s="105"/>
      <c r="H5" s="107">
        <v>0</v>
      </c>
      <c r="I5" s="107">
        <v>0</v>
      </c>
      <c r="J5" s="66" t="s">
        <v>96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3">
      <c r="B6" s="12" t="s">
        <v>7</v>
      </c>
      <c r="C6" s="105"/>
      <c r="D6" s="106"/>
      <c r="E6" s="107"/>
      <c r="F6" s="66"/>
      <c r="G6" s="105">
        <v>1</v>
      </c>
      <c r="H6" s="107">
        <v>5</v>
      </c>
      <c r="I6" s="107">
        <v>0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/>
      <c r="D7" s="106"/>
      <c r="E7" s="107"/>
      <c r="F7" s="66"/>
      <c r="G7" s="105"/>
      <c r="H7" s="107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/>
      <c r="D8" s="106"/>
      <c r="E8" s="107"/>
      <c r="F8" s="66"/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/>
      <c r="E9" s="107"/>
      <c r="F9" s="66"/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/>
      <c r="E10" s="107"/>
      <c r="F10" s="66"/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/>
      <c r="E11" s="107"/>
      <c r="F11" s="66"/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/>
      <c r="E12" s="107"/>
      <c r="F12" s="66"/>
      <c r="G12" s="105"/>
      <c r="H12" s="107">
        <v>0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/>
      <c r="E13" s="107"/>
      <c r="F13" s="66"/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/>
      <c r="E14" s="107"/>
      <c r="F14" s="66"/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/>
      <c r="E15" s="110"/>
      <c r="F15" s="69"/>
      <c r="G15" s="108"/>
      <c r="H15" s="110">
        <v>0</v>
      </c>
      <c r="I15" s="110">
        <v>0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/>
      <c r="D19" s="106">
        <v>0</v>
      </c>
      <c r="E19" s="107">
        <v>0</v>
      </c>
      <c r="F19" s="66" t="s">
        <v>96</v>
      </c>
      <c r="G19" s="105"/>
      <c r="H19" s="107">
        <v>0</v>
      </c>
      <c r="I19" s="107">
        <v>0</v>
      </c>
      <c r="J19" s="66" t="s">
        <v>96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0</v>
      </c>
      <c r="F20" s="66" t="s">
        <v>96</v>
      </c>
      <c r="G20" s="105">
        <v>1</v>
      </c>
      <c r="H20" s="107">
        <v>5</v>
      </c>
      <c r="I20" s="107">
        <v>0</v>
      </c>
      <c r="J20" s="66" t="s">
        <v>96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>
        <v>0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/>
      <c r="H26" s="107">
        <v>0</v>
      </c>
      <c r="I26" s="107">
        <v>0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/>
      <c r="D33" s="106">
        <v>0</v>
      </c>
      <c r="E33" s="107">
        <v>0</v>
      </c>
      <c r="F33" s="66" t="s">
        <v>96</v>
      </c>
      <c r="G33" s="105"/>
      <c r="H33" s="107">
        <v>0</v>
      </c>
      <c r="I33" s="107">
        <v>0</v>
      </c>
      <c r="J33" s="66" t="s">
        <v>96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0</v>
      </c>
      <c r="F34" s="66" t="s">
        <v>96</v>
      </c>
      <c r="G34" s="105">
        <v>1</v>
      </c>
      <c r="H34" s="107">
        <v>5</v>
      </c>
      <c r="I34" s="107">
        <v>0</v>
      </c>
      <c r="J34" s="66" t="s">
        <v>96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/>
      <c r="H35" s="107">
        <v>0</v>
      </c>
      <c r="I35" s="107">
        <v>0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>
        <v>1</v>
      </c>
      <c r="H41" s="107">
        <v>5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/>
      <c r="D47" s="106">
        <v>0</v>
      </c>
      <c r="E47" s="107">
        <v>0</v>
      </c>
      <c r="F47" s="66" t="s">
        <v>96</v>
      </c>
      <c r="G47" s="105"/>
      <c r="H47" s="107">
        <v>0</v>
      </c>
      <c r="I47" s="107">
        <v>0</v>
      </c>
      <c r="J47" s="66" t="s">
        <v>96</v>
      </c>
      <c r="K47" s="10" t="str">
        <f>IF(C47="","−",IF(G47="","−",IFERROR(IF(G47/C47=0,0,G47/C47),"N/A")))</f>
        <v>−</v>
      </c>
      <c r="L47" s="11" t="str">
        <f t="shared" ref="L47:L57" si="6">IF(C47="","−",IF(G47="","−",IFERROR(IF(G47-C47=0,0,G47-C47),"−")))</f>
        <v>−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0</v>
      </c>
      <c r="F48" s="66" t="s">
        <v>96</v>
      </c>
      <c r="G48" s="105"/>
      <c r="H48" s="107">
        <v>0</v>
      </c>
      <c r="I48" s="107">
        <v>0</v>
      </c>
      <c r="J48" s="66" t="s">
        <v>96</v>
      </c>
      <c r="K48" s="17" t="str">
        <f>IF(C48="","−",IF(G48="","−",IFERROR(IF(G48/C48=0,0,G48/C48),"N/A")))</f>
        <v>−</v>
      </c>
      <c r="L48" s="18" t="str">
        <f t="shared" si="6"/>
        <v>−</v>
      </c>
    </row>
    <row r="49" spans="2:13" x14ac:dyDescent="0.3">
      <c r="B49" s="12" t="s">
        <v>8</v>
      </c>
      <c r="C49" s="105"/>
      <c r="D49" s="106">
        <v>0</v>
      </c>
      <c r="E49" s="107">
        <v>0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>
        <v>1</v>
      </c>
      <c r="D55" s="106">
        <v>5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S9/OX1oyPR3LWIFtFyGk3oFvY1TWrmxp4Xz/wjcGJI5G7osmB0ZUpTnX9Z1GzGHrGuQnNFlcvVqZeBQdaMGH3w==" saltValue="PoTGGxK0BRdtkOoJg/ZNMg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6 L8:L15">
    <cfRule type="expression" dxfId="2702" priority="6">
      <formula>$K5&gt;1</formula>
    </cfRule>
  </conditionalFormatting>
  <conditionalFormatting sqref="L5:L15">
    <cfRule type="expression" dxfId="2701" priority="2">
      <formula>$L5="evolutie negativa"</formula>
    </cfRule>
    <cfRule type="expression" dxfId="2700" priority="3">
      <formula>$L5=0</formula>
    </cfRule>
    <cfRule type="expression" dxfId="2699" priority="4">
      <formula>$L5="−"</formula>
    </cfRule>
    <cfRule type="expression" dxfId="2698" priority="7">
      <formula>$K5&gt;0</formula>
    </cfRule>
    <cfRule type="expression" dxfId="2697" priority="8">
      <formula>$L5&lt;0</formula>
    </cfRule>
  </conditionalFormatting>
  <conditionalFormatting sqref="L19:L20 L22:L29">
    <cfRule type="expression" dxfId="2696" priority="31">
      <formula>$K19&lt;1</formula>
    </cfRule>
    <cfRule type="expression" dxfId="2695" priority="32">
      <formula>$K19&gt;1</formula>
    </cfRule>
  </conditionalFormatting>
  <conditionalFormatting sqref="L19:L29">
    <cfRule type="expression" dxfId="2694" priority="30">
      <formula>$L19="−"</formula>
    </cfRule>
    <cfRule type="expression" dxfId="2693" priority="29">
      <formula>$L19=0</formula>
    </cfRule>
    <cfRule type="expression" dxfId="2692" priority="28">
      <formula>$L19="evolutie negativa"</formula>
    </cfRule>
    <cfRule type="expression" dxfId="2691" priority="35">
      <formula>$K19&gt;0</formula>
    </cfRule>
    <cfRule type="expression" dxfId="2690" priority="34">
      <formula>$L19&lt;0</formula>
    </cfRule>
  </conditionalFormatting>
  <conditionalFormatting sqref="L33:L34 L36:L44">
    <cfRule type="expression" dxfId="2689" priority="22">
      <formula>$K33&lt;1</formula>
    </cfRule>
    <cfRule type="expression" dxfId="2688" priority="23">
      <formula>$K33&gt;1</formula>
    </cfRule>
  </conditionalFormatting>
  <conditionalFormatting sqref="L33:L43">
    <cfRule type="expression" dxfId="2687" priority="25">
      <formula>$L33&lt;0</formula>
    </cfRule>
    <cfRule type="expression" dxfId="2686" priority="26">
      <formula>$K33&gt;0</formula>
    </cfRule>
    <cfRule type="expression" dxfId="2685" priority="21">
      <formula>$L33="−"</formula>
    </cfRule>
    <cfRule type="expression" dxfId="2684" priority="20">
      <formula>$L33=0</formula>
    </cfRule>
    <cfRule type="expression" dxfId="2683" priority="19">
      <formula>$L33="evolutie negativa"</formula>
    </cfRule>
  </conditionalFormatting>
  <conditionalFormatting sqref="L44 L58">
    <cfRule type="expression" dxfId="2682" priority="37">
      <formula>$L44="evolutie negativa"</formula>
    </cfRule>
    <cfRule type="expression" dxfId="2681" priority="38">
      <formula>$L44=0</formula>
    </cfRule>
    <cfRule type="expression" dxfId="2680" priority="39">
      <formula>$L44="−"</formula>
    </cfRule>
    <cfRule type="expression" dxfId="2679" priority="40">
      <formula>$L44&lt;0</formula>
    </cfRule>
    <cfRule type="expression" dxfId="2678" priority="41">
      <formula>$K44&gt;0</formula>
    </cfRule>
  </conditionalFormatting>
  <conditionalFormatting sqref="L47:L48 L50:L58">
    <cfRule type="expression" dxfId="2677" priority="14">
      <formula>$K47&gt;1</formula>
    </cfRule>
    <cfRule type="expression" dxfId="2676" priority="13">
      <formula>$K47&lt;1</formula>
    </cfRule>
  </conditionalFormatting>
  <conditionalFormatting sqref="L47:L57">
    <cfRule type="expression" dxfId="2675" priority="10">
      <formula>$L47="evolutie negativa"</formula>
    </cfRule>
    <cfRule type="expression" dxfId="2674" priority="11">
      <formula>$L47=0</formula>
    </cfRule>
    <cfRule type="expression" dxfId="2673" priority="12">
      <formula>$L47="−"</formula>
    </cfRule>
    <cfRule type="expression" dxfId="2672" priority="17">
      <formula>$K47&gt;0</formula>
    </cfRule>
    <cfRule type="expression" dxfId="2671" priority="1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E2017F83-4BF4-4351-ACBA-03F1882754D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2F13804A-C6B2-49E3-A1A0-3F2C966EDF7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33" id="{8679F4FB-5333-4731-AA72-0A2CC5E91BD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7" id="{029C0E98-89CB-446D-BA3C-FA05D5561F7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24" id="{F09DB251-96BB-4913-9927-CA3EBEBCEE4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8" id="{D0802BDE-6696-4213-B5FF-59036AFFB90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9" id="{FFA55049-0DD3-4303-A8F2-19A98CBD0C8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5" id="{43ED541A-F77C-49FC-851C-231045FF746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6" id="{0A55462A-16C5-4B1A-A0C4-8B902E4B6D9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2" id="{B0AA7742-335A-4A6B-854D-F2870631249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234A7-5EBC-48C9-A5C8-E61748D2CAC3}">
  <sheetPr codeName="Sheet8">
    <pageSetUpPr fitToPage="1"/>
  </sheetPr>
  <dimension ref="B1:M61"/>
  <sheetViews>
    <sheetView tabSelected="1" zoomScale="80" zoomScaleNormal="80" zoomScaleSheetLayoutView="80" workbookViewId="0">
      <pane xSplit="1" ySplit="2" topLeftCell="B4" activePane="bottomRight" state="frozen"/>
      <selection activeCell="B11" sqref="B11"/>
      <selection pane="topRight" activeCell="B11" sqref="B11"/>
      <selection pane="bottomLeft" activeCell="B11" sqref="B11"/>
      <selection pane="bottomRight" activeCell="C2" sqref="C2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23</v>
      </c>
      <c r="C2" s="91" t="s">
        <v>124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6</v>
      </c>
      <c r="F5" s="66" t="s">
        <v>96</v>
      </c>
      <c r="G5" s="105">
        <v>1</v>
      </c>
      <c r="H5" s="107">
        <v>5</v>
      </c>
      <c r="I5" s="107">
        <v>1</v>
      </c>
      <c r="J5" s="66" t="s">
        <v>96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3">
      <c r="B6" s="12" t="s">
        <v>7</v>
      </c>
      <c r="C6" s="105"/>
      <c r="D6" s="106">
        <v>0</v>
      </c>
      <c r="E6" s="107">
        <v>0</v>
      </c>
      <c r="F6" s="66" t="s">
        <v>96</v>
      </c>
      <c r="G6" s="105"/>
      <c r="H6" s="107">
        <v>0</v>
      </c>
      <c r="I6" s="107">
        <v>0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/>
      <c r="D7" s="106">
        <v>0</v>
      </c>
      <c r="E7" s="107">
        <v>0</v>
      </c>
      <c r="F7" s="66" t="s">
        <v>96</v>
      </c>
      <c r="G7" s="105"/>
      <c r="H7" s="107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/>
      <c r="D8" s="106">
        <v>0</v>
      </c>
      <c r="E8" s="107">
        <v>0</v>
      </c>
      <c r="F8" s="66" t="s">
        <v>96</v>
      </c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>
        <v>0</v>
      </c>
      <c r="E11" s="107">
        <v>0</v>
      </c>
      <c r="F11" s="66" t="s">
        <v>96</v>
      </c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>
        <v>0</v>
      </c>
      <c r="E12" s="107">
        <v>0</v>
      </c>
      <c r="F12" s="66" t="s">
        <v>96</v>
      </c>
      <c r="G12" s="105"/>
      <c r="H12" s="107">
        <v>0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0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>
        <v>0</v>
      </c>
      <c r="E15" s="110">
        <v>0</v>
      </c>
      <c r="F15" s="69" t="s">
        <v>98</v>
      </c>
      <c r="G15" s="108">
        <v>1</v>
      </c>
      <c r="H15" s="110">
        <v>5</v>
      </c>
      <c r="I15" s="110">
        <v>1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1</v>
      </c>
      <c r="F19" s="66" t="s">
        <v>96</v>
      </c>
      <c r="G19" s="105"/>
      <c r="H19" s="107"/>
      <c r="I19" s="107"/>
      <c r="J19" s="66"/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3">
      <c r="B20" s="12" t="s">
        <v>7</v>
      </c>
      <c r="C20" s="105"/>
      <c r="D20" s="106">
        <v>0</v>
      </c>
      <c r="E20" s="107">
        <v>0</v>
      </c>
      <c r="F20" s="66" t="s">
        <v>96</v>
      </c>
      <c r="G20" s="105"/>
      <c r="H20" s="107"/>
      <c r="I20" s="107"/>
      <c r="J20" s="66"/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/>
      <c r="H21" s="107"/>
      <c r="I21" s="107"/>
      <c r="J21" s="66"/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/>
      <c r="H22" s="107"/>
      <c r="I22" s="107"/>
      <c r="J22" s="66"/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/>
      <c r="I23" s="107"/>
      <c r="J23" s="66"/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/>
      <c r="I24" s="107"/>
      <c r="J24" s="66"/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/>
      <c r="I25" s="107"/>
      <c r="J25" s="66"/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/>
      <c r="H26" s="107"/>
      <c r="I26" s="107"/>
      <c r="J26" s="66"/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/>
      <c r="I27" s="107"/>
      <c r="J27" s="66"/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/>
      <c r="I28" s="107"/>
      <c r="J28" s="66"/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>
        <v>1</v>
      </c>
      <c r="D29" s="109">
        <v>5</v>
      </c>
      <c r="E29" s="110">
        <v>1</v>
      </c>
      <c r="F29" s="69" t="s">
        <v>98</v>
      </c>
      <c r="G29" s="108"/>
      <c r="H29" s="110"/>
      <c r="I29" s="110"/>
      <c r="J29" s="69"/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79"/>
      <c r="D33" s="49"/>
      <c r="E33" s="49"/>
      <c r="F33" s="74"/>
      <c r="G33" s="79"/>
      <c r="H33" s="49"/>
      <c r="I33" s="49"/>
      <c r="J33" s="74"/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3">
      <c r="B34" s="12" t="s">
        <v>7</v>
      </c>
      <c r="C34" s="73"/>
      <c r="D34" s="49"/>
      <c r="E34" s="49"/>
      <c r="F34" s="74"/>
      <c r="G34" s="73"/>
      <c r="H34" s="49"/>
      <c r="I34" s="49"/>
      <c r="J34" s="74"/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3">
      <c r="B35" s="12" t="s">
        <v>8</v>
      </c>
      <c r="C35" s="73"/>
      <c r="D35" s="49"/>
      <c r="E35" s="49"/>
      <c r="F35" s="74"/>
      <c r="G35" s="73"/>
      <c r="H35" s="49"/>
      <c r="I35" s="49"/>
      <c r="J35" s="74"/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73"/>
      <c r="D36" s="49"/>
      <c r="E36" s="49"/>
      <c r="F36" s="74"/>
      <c r="G36" s="73"/>
      <c r="H36" s="49"/>
      <c r="I36" s="49"/>
      <c r="J36" s="74"/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73"/>
      <c r="D37" s="49"/>
      <c r="E37" s="49"/>
      <c r="F37" s="74"/>
      <c r="G37" s="73"/>
      <c r="H37" s="49"/>
      <c r="I37" s="49"/>
      <c r="J37" s="74"/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73"/>
      <c r="D38" s="49"/>
      <c r="E38" s="49"/>
      <c r="F38" s="74"/>
      <c r="G38" s="73"/>
      <c r="H38" s="49"/>
      <c r="I38" s="49"/>
      <c r="J38" s="74"/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73"/>
      <c r="D39" s="49"/>
      <c r="E39" s="49"/>
      <c r="F39" s="74"/>
      <c r="G39" s="73"/>
      <c r="H39" s="49"/>
      <c r="I39" s="49"/>
      <c r="J39" s="74"/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73"/>
      <c r="D40" s="49"/>
      <c r="E40" s="49"/>
      <c r="F40" s="74"/>
      <c r="G40" s="73"/>
      <c r="H40" s="49"/>
      <c r="I40" s="49"/>
      <c r="J40" s="74"/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73"/>
      <c r="D41" s="49"/>
      <c r="E41" s="49"/>
      <c r="F41" s="74"/>
      <c r="G41" s="73"/>
      <c r="H41" s="49"/>
      <c r="I41" s="49"/>
      <c r="J41" s="74"/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73"/>
      <c r="D42" s="49"/>
      <c r="E42" s="49"/>
      <c r="F42" s="74"/>
      <c r="G42" s="73"/>
      <c r="H42" s="49"/>
      <c r="I42" s="49"/>
      <c r="J42" s="74"/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80"/>
      <c r="D43" s="76"/>
      <c r="E43" s="76"/>
      <c r="F43" s="77"/>
      <c r="G43" s="75"/>
      <c r="H43" s="76"/>
      <c r="I43" s="76"/>
      <c r="J43" s="77"/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78"/>
      <c r="D47" s="48"/>
      <c r="E47" s="48"/>
      <c r="F47" s="66"/>
      <c r="G47" s="78"/>
      <c r="H47" s="48"/>
      <c r="I47" s="48"/>
      <c r="J47" s="66"/>
      <c r="K47" s="10" t="str">
        <f>IF(C47="","−",IF(G47="","−",IFERROR(IF(G47/C47=0,0,G47/C47),"N/A")))</f>
        <v>−</v>
      </c>
      <c r="L47" s="11" t="str">
        <f t="shared" ref="L47:L57" si="6">IF(C47="","−",IF(G47="","−",IFERROR(IF(G47-C47=0,0,G47-C47),"−")))</f>
        <v>−</v>
      </c>
    </row>
    <row r="48" spans="2:13" x14ac:dyDescent="0.3">
      <c r="B48" s="12" t="s">
        <v>7</v>
      </c>
      <c r="C48" s="65"/>
      <c r="D48" s="48"/>
      <c r="E48" s="48"/>
      <c r="F48" s="66"/>
      <c r="G48" s="65"/>
      <c r="H48" s="48"/>
      <c r="I48" s="48"/>
      <c r="J48" s="66"/>
      <c r="K48" s="17" t="str">
        <f>IF(C48="","−",IF(G48="","−",IFERROR(IF(G48/C48=0,0,G48/C48),"N/A")))</f>
        <v>−</v>
      </c>
      <c r="L48" s="18" t="str">
        <f t="shared" si="6"/>
        <v>−</v>
      </c>
    </row>
    <row r="49" spans="2:13" x14ac:dyDescent="0.3">
      <c r="B49" s="12" t="s">
        <v>8</v>
      </c>
      <c r="C49" s="65"/>
      <c r="D49" s="48"/>
      <c r="E49" s="48"/>
      <c r="F49" s="66"/>
      <c r="G49" s="65"/>
      <c r="H49" s="48"/>
      <c r="I49" s="48"/>
      <c r="J49" s="66"/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65"/>
      <c r="D50" s="48"/>
      <c r="E50" s="48"/>
      <c r="F50" s="66"/>
      <c r="G50" s="65"/>
      <c r="H50" s="48"/>
      <c r="I50" s="48"/>
      <c r="J50" s="66"/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65"/>
      <c r="D51" s="48"/>
      <c r="E51" s="48"/>
      <c r="F51" s="66"/>
      <c r="G51" s="65"/>
      <c r="H51" s="48"/>
      <c r="I51" s="48"/>
      <c r="J51" s="66"/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65"/>
      <c r="D52" s="48"/>
      <c r="E52" s="48"/>
      <c r="F52" s="66"/>
      <c r="G52" s="65"/>
      <c r="H52" s="48"/>
      <c r="I52" s="48"/>
      <c r="J52" s="66"/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65"/>
      <c r="D53" s="48"/>
      <c r="E53" s="48"/>
      <c r="F53" s="66"/>
      <c r="G53" s="65"/>
      <c r="H53" s="48"/>
      <c r="I53" s="48"/>
      <c r="J53" s="66"/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65"/>
      <c r="D54" s="48"/>
      <c r="E54" s="48"/>
      <c r="F54" s="66"/>
      <c r="G54" s="65"/>
      <c r="H54" s="48"/>
      <c r="I54" s="48"/>
      <c r="J54" s="66"/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65"/>
      <c r="D55" s="48"/>
      <c r="E55" s="48"/>
      <c r="F55" s="66"/>
      <c r="G55" s="65"/>
      <c r="H55" s="48"/>
      <c r="I55" s="48"/>
      <c r="J55" s="66"/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65"/>
      <c r="D56" s="48"/>
      <c r="E56" s="48"/>
      <c r="F56" s="66"/>
      <c r="G56" s="65"/>
      <c r="H56" s="48"/>
      <c r="I56" s="48"/>
      <c r="J56" s="66"/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67"/>
      <c r="D57" s="68"/>
      <c r="E57" s="68"/>
      <c r="F57" s="69"/>
      <c r="G57" s="67"/>
      <c r="H57" s="68"/>
      <c r="I57" s="68"/>
      <c r="J57" s="69"/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1f+Wx84vLoSiz22UnAhX6vmjwXKdWJseBS6hEIPL8926Rm1Mgh8O8/aSQjLGPL8ncNsZlU9EYxpcWMIStFB35g==" saltValue="IbEZO57FVssO9KYTAwBUvw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2670" priority="6">
      <formula>$K5&gt;1</formula>
    </cfRule>
  </conditionalFormatting>
  <conditionalFormatting sqref="L5:L15">
    <cfRule type="expression" dxfId="2669" priority="2">
      <formula>$L5="evolutie negativa"</formula>
    </cfRule>
    <cfRule type="expression" dxfId="2668" priority="3">
      <formula>$L5=0</formula>
    </cfRule>
    <cfRule type="expression" dxfId="2667" priority="4">
      <formula>$L5="−"</formula>
    </cfRule>
    <cfRule type="expression" dxfId="2666" priority="7">
      <formula>$K5&gt;0</formula>
    </cfRule>
    <cfRule type="expression" dxfId="2665" priority="8">
      <formula>$L5&lt;0</formula>
    </cfRule>
  </conditionalFormatting>
  <conditionalFormatting sqref="L19:L20 L22:L29">
    <cfRule type="expression" dxfId="2664" priority="41">
      <formula>$K19&lt;1</formula>
    </cfRule>
    <cfRule type="expression" dxfId="2663" priority="42">
      <formula>$K19&gt;1</formula>
    </cfRule>
  </conditionalFormatting>
  <conditionalFormatting sqref="L19:L29">
    <cfRule type="expression" dxfId="2662" priority="40">
      <formula>$L19="−"</formula>
    </cfRule>
    <cfRule type="expression" dxfId="2661" priority="39">
      <formula>$L19=0</formula>
    </cfRule>
    <cfRule type="expression" dxfId="2660" priority="38">
      <formula>$L19="evolutie negativa"</formula>
    </cfRule>
    <cfRule type="expression" dxfId="2659" priority="45">
      <formula>$K19&gt;0</formula>
    </cfRule>
    <cfRule type="expression" dxfId="2658" priority="44">
      <formula>$L19&lt;0</formula>
    </cfRule>
  </conditionalFormatting>
  <conditionalFormatting sqref="L33:L34 L36:L44">
    <cfRule type="expression" dxfId="2657" priority="32">
      <formula>$K33&lt;1</formula>
    </cfRule>
    <cfRule type="expression" dxfId="2656" priority="33">
      <formula>$K33&gt;1</formula>
    </cfRule>
  </conditionalFormatting>
  <conditionalFormatting sqref="L33:L43">
    <cfRule type="expression" dxfId="2655" priority="35">
      <formula>$L33&lt;0</formula>
    </cfRule>
    <cfRule type="expression" dxfId="2654" priority="36">
      <formula>$K33&gt;0</formula>
    </cfRule>
    <cfRule type="expression" dxfId="2653" priority="31">
      <formula>$L33="−"</formula>
    </cfRule>
    <cfRule type="expression" dxfId="2652" priority="30">
      <formula>$L33=0</formula>
    </cfRule>
    <cfRule type="expression" dxfId="2651" priority="29">
      <formula>$L33="evolutie negativa"</formula>
    </cfRule>
  </conditionalFormatting>
  <conditionalFormatting sqref="L44 L58">
    <cfRule type="expression" dxfId="2650" priority="47">
      <formula>$L44="evolutie negativa"</formula>
    </cfRule>
    <cfRule type="expression" dxfId="2649" priority="48">
      <formula>$L44=0</formula>
    </cfRule>
    <cfRule type="expression" dxfId="2648" priority="49">
      <formula>$L44="−"</formula>
    </cfRule>
    <cfRule type="expression" dxfId="2647" priority="50">
      <formula>$L44&lt;0</formula>
    </cfRule>
    <cfRule type="expression" dxfId="2646" priority="51">
      <formula>$K44&gt;0</formula>
    </cfRule>
  </conditionalFormatting>
  <conditionalFormatting sqref="L47:L48 L50:L58">
    <cfRule type="expression" dxfId="2645" priority="24">
      <formula>$K47&gt;1</formula>
    </cfRule>
    <cfRule type="expression" dxfId="2644" priority="23">
      <formula>$K47&lt;1</formula>
    </cfRule>
  </conditionalFormatting>
  <conditionalFormatting sqref="L47:L57">
    <cfRule type="expression" dxfId="2643" priority="20">
      <formula>$L47="evolutie negativa"</formula>
    </cfRule>
    <cfRule type="expression" dxfId="2642" priority="21">
      <formula>$L47=0</formula>
    </cfRule>
    <cfRule type="expression" dxfId="2641" priority="22">
      <formula>$L47="−"</formula>
    </cfRule>
    <cfRule type="expression" dxfId="2640" priority="27">
      <formula>$K47&gt;0</formula>
    </cfRule>
    <cfRule type="expression" dxfId="2639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C294AA5D-FBCA-47F9-91FF-FE58A3D0456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7A84973E-4761-4945-AFB4-160FC0626A5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81D805C4-D892-403C-98A3-558E82A8EF6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EEBAE5C0-762C-472D-993B-8263BBB3646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2F7B870F-2CFF-4381-A5D5-A1D1CAC52DD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FE31600F-66E0-4457-887F-B474EB3DD32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2E64D7E4-D8D7-4AD3-BC5A-DABA601D0AD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026BF557-7D1C-4333-98C6-3CD35955C5A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BAEDDF8B-A082-408A-831D-E36341517D3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9F5DFB4D-FBEF-495A-8FD2-582F57786CF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E1426-48AC-4583-ADDA-1F4653F103AF}">
  <sheetPr codeName="Sheet9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107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8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/>
      <c r="D5" s="106"/>
      <c r="E5" s="107"/>
      <c r="F5" s="66"/>
      <c r="G5" s="105">
        <v>1</v>
      </c>
      <c r="H5" s="107">
        <v>5</v>
      </c>
      <c r="I5" s="107">
        <v>1</v>
      </c>
      <c r="J5" s="66" t="s">
        <v>96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3">
      <c r="B6" s="12" t="s">
        <v>7</v>
      </c>
      <c r="C6" s="105"/>
      <c r="D6" s="106"/>
      <c r="E6" s="107"/>
      <c r="F6" s="66"/>
      <c r="G6" s="105"/>
      <c r="H6" s="107">
        <v>0</v>
      </c>
      <c r="I6" s="107">
        <v>0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/>
      <c r="D7" s="106"/>
      <c r="E7" s="107"/>
      <c r="F7" s="66"/>
      <c r="G7" s="105">
        <v>1</v>
      </c>
      <c r="H7" s="107">
        <v>5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/>
      <c r="D8" s="106"/>
      <c r="E8" s="107"/>
      <c r="F8" s="66"/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/>
      <c r="E9" s="107"/>
      <c r="F9" s="66"/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/>
      <c r="E10" s="107"/>
      <c r="F10" s="66"/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/>
      <c r="E11" s="107"/>
      <c r="F11" s="66"/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/>
      <c r="E12" s="107"/>
      <c r="F12" s="66"/>
      <c r="G12" s="105"/>
      <c r="H12" s="107">
        <v>0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/>
      <c r="E13" s="107"/>
      <c r="F13" s="66"/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/>
      <c r="E14" s="107"/>
      <c r="F14" s="66"/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/>
      <c r="E15" s="110"/>
      <c r="F15" s="69"/>
      <c r="G15" s="108">
        <v>0.5</v>
      </c>
      <c r="H15" s="110">
        <v>2</v>
      </c>
      <c r="I15" s="110">
        <v>1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1</v>
      </c>
      <c r="F19" s="66" t="s">
        <v>96</v>
      </c>
      <c r="G19" s="105">
        <v>1</v>
      </c>
      <c r="H19" s="107">
        <v>5</v>
      </c>
      <c r="I19" s="107">
        <v>1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/>
      <c r="D20" s="106">
        <v>0</v>
      </c>
      <c r="E20" s="107">
        <v>0</v>
      </c>
      <c r="F20" s="66" t="s">
        <v>96</v>
      </c>
      <c r="G20" s="105"/>
      <c r="H20" s="107">
        <v>0</v>
      </c>
      <c r="I20" s="107">
        <v>0</v>
      </c>
      <c r="J20" s="66" t="s">
        <v>96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105">
        <v>1</v>
      </c>
      <c r="D21" s="106">
        <v>5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>
        <v>0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/>
      <c r="H26" s="107">
        <v>0</v>
      </c>
      <c r="I26" s="107">
        <v>0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>
        <v>0.5</v>
      </c>
      <c r="D29" s="109">
        <v>2</v>
      </c>
      <c r="E29" s="110">
        <v>1</v>
      </c>
      <c r="F29" s="69" t="s">
        <v>98</v>
      </c>
      <c r="G29" s="108">
        <v>1</v>
      </c>
      <c r="H29" s="110">
        <v>5</v>
      </c>
      <c r="I29" s="110">
        <v>1</v>
      </c>
      <c r="J29" s="69" t="s">
        <v>98</v>
      </c>
      <c r="K29" s="37">
        <f t="shared" si="3"/>
        <v>2</v>
      </c>
      <c r="L29" s="38">
        <f t="shared" si="2"/>
        <v>0.5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1</v>
      </c>
      <c r="F33" s="66" t="s">
        <v>96</v>
      </c>
      <c r="G33" s="105">
        <v>1</v>
      </c>
      <c r="H33" s="107">
        <v>5</v>
      </c>
      <c r="I33" s="107">
        <v>1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/>
      <c r="D34" s="106">
        <v>0</v>
      </c>
      <c r="E34" s="107">
        <v>0</v>
      </c>
      <c r="F34" s="66" t="s">
        <v>96</v>
      </c>
      <c r="G34" s="105"/>
      <c r="H34" s="107">
        <v>0</v>
      </c>
      <c r="I34" s="107">
        <v>0</v>
      </c>
      <c r="J34" s="66" t="s">
        <v>96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/>
      <c r="H35" s="107">
        <v>0</v>
      </c>
      <c r="I35" s="107">
        <v>0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>
        <v>1</v>
      </c>
      <c r="D43" s="109">
        <v>5</v>
      </c>
      <c r="E43" s="110">
        <v>1</v>
      </c>
      <c r="F43" s="69" t="s">
        <v>98</v>
      </c>
      <c r="G43" s="108">
        <v>1</v>
      </c>
      <c r="H43" s="110">
        <v>5</v>
      </c>
      <c r="I43" s="110">
        <v>1</v>
      </c>
      <c r="J43" s="69" t="s">
        <v>98</v>
      </c>
      <c r="K43" s="37">
        <f t="shared" si="5"/>
        <v>1</v>
      </c>
      <c r="L43" s="38">
        <f t="shared" si="4"/>
        <v>0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1</v>
      </c>
      <c r="F47" s="66" t="s">
        <v>96</v>
      </c>
      <c r="G47" s="105">
        <v>1</v>
      </c>
      <c r="H47" s="107">
        <v>5</v>
      </c>
      <c r="I47" s="107">
        <v>1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/>
      <c r="D48" s="106">
        <v>0</v>
      </c>
      <c r="E48" s="107">
        <v>0</v>
      </c>
      <c r="F48" s="66" t="s">
        <v>96</v>
      </c>
      <c r="G48" s="105"/>
      <c r="H48" s="107">
        <v>0</v>
      </c>
      <c r="I48" s="107">
        <v>0</v>
      </c>
      <c r="J48" s="66" t="s">
        <v>96</v>
      </c>
      <c r="K48" s="17" t="str">
        <f>IF(C48="","−",IF(G48="","−",IFERROR(IF(G48/C48=0,0,G48/C48),"N/A")))</f>
        <v>−</v>
      </c>
      <c r="L48" s="18" t="str">
        <f t="shared" si="6"/>
        <v>−</v>
      </c>
    </row>
    <row r="49" spans="2:13" x14ac:dyDescent="0.3">
      <c r="B49" s="12" t="s">
        <v>8</v>
      </c>
      <c r="C49" s="105"/>
      <c r="D49" s="106">
        <v>0</v>
      </c>
      <c r="E49" s="107">
        <v>0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>
        <v>1</v>
      </c>
      <c r="D57" s="109">
        <v>5</v>
      </c>
      <c r="E57" s="110">
        <v>1</v>
      </c>
      <c r="F57" s="69" t="s">
        <v>98</v>
      </c>
      <c r="G57" s="108">
        <v>1</v>
      </c>
      <c r="H57" s="110">
        <v>5</v>
      </c>
      <c r="I57" s="110">
        <v>1</v>
      </c>
      <c r="J57" s="69" t="s">
        <v>98</v>
      </c>
      <c r="K57" s="37">
        <f t="shared" si="7"/>
        <v>1</v>
      </c>
      <c r="L57" s="38">
        <f t="shared" si="6"/>
        <v>0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Nz3YXjapRiiaUB0SpcFym2OMsfIvPHePCSVBtJAIhkXPM7y4VDIVm9/qrtRJW7nbYNFRSKDWrf+SaWduD2Lhgw==" saltValue="ljRScwJIxZp3rl52DCozrw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2638" priority="6">
      <formula>$K5&gt;1</formula>
    </cfRule>
  </conditionalFormatting>
  <conditionalFormatting sqref="L5:L15">
    <cfRule type="expression" dxfId="2637" priority="2">
      <formula>$L5="evolutie negativa"</formula>
    </cfRule>
    <cfRule type="expression" dxfId="2636" priority="3">
      <formula>$L5=0</formula>
    </cfRule>
    <cfRule type="expression" dxfId="2635" priority="4">
      <formula>$L5="−"</formula>
    </cfRule>
    <cfRule type="expression" dxfId="2634" priority="7">
      <formula>$K5&gt;0</formula>
    </cfRule>
    <cfRule type="expression" dxfId="2633" priority="8">
      <formula>$L5&lt;0</formula>
    </cfRule>
  </conditionalFormatting>
  <conditionalFormatting sqref="L19:L20 L22:L29">
    <cfRule type="expression" dxfId="2632" priority="41">
      <formula>$K19&lt;1</formula>
    </cfRule>
    <cfRule type="expression" dxfId="2631" priority="42">
      <formula>$K19&gt;1</formula>
    </cfRule>
  </conditionalFormatting>
  <conditionalFormatting sqref="L19:L29">
    <cfRule type="expression" dxfId="2630" priority="40">
      <formula>$L19="−"</formula>
    </cfRule>
    <cfRule type="expression" dxfId="2629" priority="39">
      <formula>$L19=0</formula>
    </cfRule>
    <cfRule type="expression" dxfId="2628" priority="38">
      <formula>$L19="evolutie negativa"</formula>
    </cfRule>
    <cfRule type="expression" dxfId="2627" priority="45">
      <formula>$K19&gt;0</formula>
    </cfRule>
    <cfRule type="expression" dxfId="2626" priority="44">
      <formula>$L19&lt;0</formula>
    </cfRule>
  </conditionalFormatting>
  <conditionalFormatting sqref="L33:L34 L36:L44">
    <cfRule type="expression" dxfId="2625" priority="32">
      <formula>$K33&lt;1</formula>
    </cfRule>
    <cfRule type="expression" dxfId="2624" priority="33">
      <formula>$K33&gt;1</formula>
    </cfRule>
  </conditionalFormatting>
  <conditionalFormatting sqref="L33:L43">
    <cfRule type="expression" dxfId="2623" priority="35">
      <formula>$L33&lt;0</formula>
    </cfRule>
    <cfRule type="expression" dxfId="2622" priority="36">
      <formula>$K33&gt;0</formula>
    </cfRule>
    <cfRule type="expression" dxfId="2621" priority="31">
      <formula>$L33="−"</formula>
    </cfRule>
    <cfRule type="expression" dxfId="2620" priority="30">
      <formula>$L33=0</formula>
    </cfRule>
    <cfRule type="expression" dxfId="2619" priority="29">
      <formula>$L33="evolutie negativa"</formula>
    </cfRule>
  </conditionalFormatting>
  <conditionalFormatting sqref="L44 L58">
    <cfRule type="expression" dxfId="2618" priority="47">
      <formula>$L44="evolutie negativa"</formula>
    </cfRule>
    <cfRule type="expression" dxfId="2617" priority="48">
      <formula>$L44=0</formula>
    </cfRule>
    <cfRule type="expression" dxfId="2616" priority="49">
      <formula>$L44="−"</formula>
    </cfRule>
    <cfRule type="expression" dxfId="2615" priority="50">
      <formula>$L44&lt;0</formula>
    </cfRule>
    <cfRule type="expression" dxfId="2614" priority="51">
      <formula>$K44&gt;0</formula>
    </cfRule>
  </conditionalFormatting>
  <conditionalFormatting sqref="L47:L48 L50:L58">
    <cfRule type="expression" dxfId="2613" priority="24">
      <formula>$K47&gt;1</formula>
    </cfRule>
    <cfRule type="expression" dxfId="2612" priority="23">
      <formula>$K47&lt;1</formula>
    </cfRule>
  </conditionalFormatting>
  <conditionalFormatting sqref="L47:L57">
    <cfRule type="expression" dxfId="2611" priority="20">
      <formula>$L47="evolutie negativa"</formula>
    </cfRule>
    <cfRule type="expression" dxfId="2610" priority="21">
      <formula>$L47=0</formula>
    </cfRule>
    <cfRule type="expression" dxfId="2609" priority="22">
      <formula>$L47="−"</formula>
    </cfRule>
    <cfRule type="expression" dxfId="2608" priority="27">
      <formula>$K47&gt;0</formula>
    </cfRule>
    <cfRule type="expression" dxfId="2607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405C0CF8-F640-437C-80D9-18B9F4682B9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7FC8840C-4A10-4E54-8A68-BC54EC122A2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CBB242EA-AFEE-47CA-812A-8B24D53DB0E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2B1BB064-04BC-4DE7-9390-BE27E4D630A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7982BB23-03AE-4C48-9E4A-C768866FD29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962261E4-95A1-4781-8C7A-60A9A5674C6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CE46B7DA-A1FD-475D-A6E5-B8034D5148A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21171FA4-ACF2-47E7-9C93-57F6F7AD842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9E05012E-5616-4955-B2B1-ECCF2FE3DB9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A5E4575E-1CC9-4A7D-98FE-3D051252380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EC4FF-979C-4E0E-9836-0265DA4C89E8}">
  <sheetPr codeName="Sheet10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24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/>
      <c r="D5" s="106">
        <v>0</v>
      </c>
      <c r="E5" s="107">
        <v>0</v>
      </c>
      <c r="F5" s="66" t="s">
        <v>96</v>
      </c>
      <c r="G5" s="105"/>
      <c r="H5" s="107">
        <v>0</v>
      </c>
      <c r="I5" s="107">
        <v>0</v>
      </c>
      <c r="J5" s="66" t="s">
        <v>96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3">
      <c r="B6" s="12" t="s">
        <v>7</v>
      </c>
      <c r="C6" s="105"/>
      <c r="D6" s="106">
        <v>0</v>
      </c>
      <c r="E6" s="107">
        <v>0</v>
      </c>
      <c r="F6" s="66" t="s">
        <v>96</v>
      </c>
      <c r="G6" s="105"/>
      <c r="H6" s="107">
        <v>0</v>
      </c>
      <c r="I6" s="107">
        <v>0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/>
      <c r="D7" s="106">
        <v>0</v>
      </c>
      <c r="E7" s="107">
        <v>0</v>
      </c>
      <c r="F7" s="66" t="s">
        <v>96</v>
      </c>
      <c r="G7" s="105"/>
      <c r="H7" s="107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/>
      <c r="D8" s="106">
        <v>0</v>
      </c>
      <c r="E8" s="107">
        <v>0</v>
      </c>
      <c r="F8" s="66" t="s">
        <v>96</v>
      </c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>
        <v>0</v>
      </c>
      <c r="E11" s="107">
        <v>0</v>
      </c>
      <c r="F11" s="66" t="s">
        <v>96</v>
      </c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>
        <v>0</v>
      </c>
      <c r="E12" s="107">
        <v>0</v>
      </c>
      <c r="F12" s="66" t="s">
        <v>96</v>
      </c>
      <c r="G12" s="105"/>
      <c r="H12" s="107">
        <v>0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0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>
        <v>0</v>
      </c>
      <c r="E15" s="110">
        <v>0</v>
      </c>
      <c r="F15" s="69" t="s">
        <v>98</v>
      </c>
      <c r="G15" s="108"/>
      <c r="H15" s="110">
        <v>0</v>
      </c>
      <c r="I15" s="110">
        <v>0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/>
      <c r="D19" s="106">
        <v>0</v>
      </c>
      <c r="E19" s="107">
        <v>0</v>
      </c>
      <c r="F19" s="66" t="s">
        <v>96</v>
      </c>
      <c r="G19" s="105"/>
      <c r="H19" s="107">
        <v>0</v>
      </c>
      <c r="I19" s="107">
        <v>0</v>
      </c>
      <c r="J19" s="66" t="s">
        <v>96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3">
      <c r="B20" s="12" t="s">
        <v>7</v>
      </c>
      <c r="C20" s="105"/>
      <c r="D20" s="106">
        <v>0</v>
      </c>
      <c r="E20" s="107">
        <v>0</v>
      </c>
      <c r="F20" s="66" t="s">
        <v>96</v>
      </c>
      <c r="G20" s="105"/>
      <c r="H20" s="107">
        <v>0</v>
      </c>
      <c r="I20" s="107">
        <v>0</v>
      </c>
      <c r="J20" s="66" t="s">
        <v>96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>
        <v>0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/>
      <c r="H26" s="107">
        <v>0</v>
      </c>
      <c r="I26" s="107">
        <v>0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/>
      <c r="D33" s="106">
        <v>0</v>
      </c>
      <c r="E33" s="107">
        <v>0</v>
      </c>
      <c r="F33" s="66" t="s">
        <v>96</v>
      </c>
      <c r="G33" s="105"/>
      <c r="H33" s="107">
        <v>0</v>
      </c>
      <c r="I33" s="107">
        <v>0</v>
      </c>
      <c r="J33" s="66" t="s">
        <v>96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3">
      <c r="B34" s="12" t="s">
        <v>7</v>
      </c>
      <c r="C34" s="105"/>
      <c r="D34" s="106">
        <v>0</v>
      </c>
      <c r="E34" s="107">
        <v>0</v>
      </c>
      <c r="F34" s="66" t="s">
        <v>96</v>
      </c>
      <c r="G34" s="105"/>
      <c r="H34" s="107">
        <v>0</v>
      </c>
      <c r="I34" s="107">
        <v>0</v>
      </c>
      <c r="J34" s="66" t="s">
        <v>96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/>
      <c r="H35" s="107">
        <v>0</v>
      </c>
      <c r="I35" s="107">
        <v>0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/>
      <c r="D47" s="106">
        <v>0</v>
      </c>
      <c r="E47" s="107">
        <v>0</v>
      </c>
      <c r="F47" s="66" t="s">
        <v>96</v>
      </c>
      <c r="G47" s="105"/>
      <c r="H47" s="107">
        <v>0</v>
      </c>
      <c r="I47" s="107">
        <v>0</v>
      </c>
      <c r="J47" s="66" t="s">
        <v>96</v>
      </c>
      <c r="K47" s="10" t="str">
        <f>IF(C47="","−",IF(G47="","−",IFERROR(IF(G47/C47=0,0,G47/C47),"N/A")))</f>
        <v>−</v>
      </c>
      <c r="L47" s="11" t="str">
        <f t="shared" ref="L47:L57" si="6">IF(C47="","−",IF(G47="","−",IFERROR(IF(G47-C47=0,0,G47-C47),"−")))</f>
        <v>−</v>
      </c>
    </row>
    <row r="48" spans="2:13" x14ac:dyDescent="0.3">
      <c r="B48" s="12" t="s">
        <v>7</v>
      </c>
      <c r="C48" s="105"/>
      <c r="D48" s="106">
        <v>0</v>
      </c>
      <c r="E48" s="107">
        <v>0</v>
      </c>
      <c r="F48" s="66" t="s">
        <v>96</v>
      </c>
      <c r="G48" s="105"/>
      <c r="H48" s="107">
        <v>0</v>
      </c>
      <c r="I48" s="107">
        <v>0</v>
      </c>
      <c r="J48" s="66" t="s">
        <v>96</v>
      </c>
      <c r="K48" s="17" t="str">
        <f>IF(C48="","−",IF(G48="","−",IFERROR(IF(G48/C48=0,0,G48/C48),"N/A")))</f>
        <v>−</v>
      </c>
      <c r="L48" s="18" t="str">
        <f t="shared" si="6"/>
        <v>−</v>
      </c>
    </row>
    <row r="49" spans="2:13" x14ac:dyDescent="0.3">
      <c r="B49" s="12" t="s">
        <v>8</v>
      </c>
      <c r="C49" s="105"/>
      <c r="D49" s="106">
        <v>0</v>
      </c>
      <c r="E49" s="107">
        <v>0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bA5DUrZ54an0WK5yJf9gj1L5uUwktRoSM6yjETwleUyqe7lRf2jjoPIicMQ7qutZQUQd5Z/M3XkU+wkI5di+OQ==" saltValue="eZi/te+7wYj0GYGKZh9DgQ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2606" priority="6">
      <formula>$K5&gt;1</formula>
    </cfRule>
  </conditionalFormatting>
  <conditionalFormatting sqref="L5:L15">
    <cfRule type="expression" dxfId="2605" priority="2">
      <formula>$L5="evolutie negativa"</formula>
    </cfRule>
    <cfRule type="expression" dxfId="2604" priority="3">
      <formula>$L5=0</formula>
    </cfRule>
    <cfRule type="expression" dxfId="2603" priority="4">
      <formula>$L5="−"</formula>
    </cfRule>
    <cfRule type="expression" dxfId="2602" priority="7">
      <formula>$K5&gt;0</formula>
    </cfRule>
    <cfRule type="expression" dxfId="2601" priority="8">
      <formula>$L5&lt;0</formula>
    </cfRule>
  </conditionalFormatting>
  <conditionalFormatting sqref="L19:L20 L22:L29">
    <cfRule type="expression" dxfId="2600" priority="41">
      <formula>$K19&lt;1</formula>
    </cfRule>
    <cfRule type="expression" dxfId="2599" priority="42">
      <formula>$K19&gt;1</formula>
    </cfRule>
  </conditionalFormatting>
  <conditionalFormatting sqref="L19:L29">
    <cfRule type="expression" dxfId="2598" priority="40">
      <formula>$L19="−"</formula>
    </cfRule>
    <cfRule type="expression" dxfId="2597" priority="39">
      <formula>$L19=0</formula>
    </cfRule>
    <cfRule type="expression" dxfId="2596" priority="38">
      <formula>$L19="evolutie negativa"</formula>
    </cfRule>
    <cfRule type="expression" dxfId="2595" priority="45">
      <formula>$K19&gt;0</formula>
    </cfRule>
    <cfRule type="expression" dxfId="2594" priority="44">
      <formula>$L19&lt;0</formula>
    </cfRule>
  </conditionalFormatting>
  <conditionalFormatting sqref="L33:L34 L36:L44">
    <cfRule type="expression" dxfId="2593" priority="32">
      <formula>$K33&lt;1</formula>
    </cfRule>
    <cfRule type="expression" dxfId="2592" priority="33">
      <formula>$K33&gt;1</formula>
    </cfRule>
  </conditionalFormatting>
  <conditionalFormatting sqref="L33:L43">
    <cfRule type="expression" dxfId="2591" priority="35">
      <formula>$L33&lt;0</formula>
    </cfRule>
    <cfRule type="expression" dxfId="2590" priority="36">
      <formula>$K33&gt;0</formula>
    </cfRule>
    <cfRule type="expression" dxfId="2589" priority="31">
      <formula>$L33="−"</formula>
    </cfRule>
    <cfRule type="expression" dxfId="2588" priority="30">
      <formula>$L33=0</formula>
    </cfRule>
    <cfRule type="expression" dxfId="2587" priority="29">
      <formula>$L33="evolutie negativa"</formula>
    </cfRule>
  </conditionalFormatting>
  <conditionalFormatting sqref="L44 L58">
    <cfRule type="expression" dxfId="2586" priority="47">
      <formula>$L44="evolutie negativa"</formula>
    </cfRule>
    <cfRule type="expression" dxfId="2585" priority="48">
      <formula>$L44=0</formula>
    </cfRule>
    <cfRule type="expression" dxfId="2584" priority="49">
      <formula>$L44="−"</formula>
    </cfRule>
    <cfRule type="expression" dxfId="2583" priority="50">
      <formula>$L44&lt;0</formula>
    </cfRule>
    <cfRule type="expression" dxfId="2582" priority="51">
      <formula>$K44&gt;0</formula>
    </cfRule>
  </conditionalFormatting>
  <conditionalFormatting sqref="L47:L48 L50:L58">
    <cfRule type="expression" dxfId="2581" priority="24">
      <formula>$K47&gt;1</formula>
    </cfRule>
    <cfRule type="expression" dxfId="2580" priority="23">
      <formula>$K47&lt;1</formula>
    </cfRule>
  </conditionalFormatting>
  <conditionalFormatting sqref="L47:L57">
    <cfRule type="expression" dxfId="2579" priority="20">
      <formula>$L47="evolutie negativa"</formula>
    </cfRule>
    <cfRule type="expression" dxfId="2578" priority="21">
      <formula>$L47=0</formula>
    </cfRule>
    <cfRule type="expression" dxfId="2577" priority="22">
      <formula>$L47="−"</formula>
    </cfRule>
    <cfRule type="expression" dxfId="2576" priority="27">
      <formula>$K47&gt;0</formula>
    </cfRule>
    <cfRule type="expression" dxfId="2575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C4367DBE-2FB0-42AE-B5AA-DB551413BC3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46488FD4-B4FE-45B3-93CC-F5D186DCE4F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65726B39-C75B-416C-9096-08E7DA2662D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DF5A4BA0-1AB6-4C81-A983-EE1269B329F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7B0A7C51-545A-427F-BF56-65A8A9CA554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C494BFE2-2A67-4756-9771-B0443C4707F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D2280D2D-C517-41CF-8787-73F02BD8221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A054A5AF-1D47-4C55-98D1-CB0C9585039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D54FABD7-8CFF-4643-9531-9934C8B9D48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592B3FD9-EAA4-4502-A4AA-A1F99DF2F34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14652-1140-403B-9E38-B887E494B70F}">
  <sheetPr>
    <pageSetUpPr fitToPage="1"/>
  </sheetPr>
  <dimension ref="B1:M61"/>
  <sheetViews>
    <sheetView zoomScale="80" zoomScaleNormal="80" zoomScaleSheetLayoutView="80" workbookViewId="0">
      <pane xSplit="1" ySplit="2" topLeftCell="B21" activePane="bottomRight" state="frozen"/>
      <selection activeCell="B11" sqref="B11"/>
      <selection pane="topRight" activeCell="B11" sqref="B11"/>
      <selection pane="bottomLeft" activeCell="B11" sqref="B11"/>
      <selection pane="bottomRight" activeCell="B27" sqref="B2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  <c r="C1" s="2" t="s">
        <v>109</v>
      </c>
    </row>
    <row r="2" spans="2:13" s="91" customFormat="1" ht="16.2" thickBot="1" x14ac:dyDescent="0.35">
      <c r="B2" s="90" t="s">
        <v>108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96"/>
      <c r="D5" s="95"/>
      <c r="E5" s="94"/>
      <c r="F5" s="97"/>
      <c r="G5" s="96"/>
      <c r="H5" s="94"/>
      <c r="I5" s="94"/>
      <c r="J5" s="97"/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3">
      <c r="B6" s="12" t="s">
        <v>7</v>
      </c>
      <c r="C6" s="96" t="s">
        <v>111</v>
      </c>
      <c r="D6" s="95"/>
      <c r="E6" s="94"/>
      <c r="F6" s="97"/>
      <c r="G6" s="96"/>
      <c r="H6" s="94"/>
      <c r="I6" s="94"/>
      <c r="J6" s="97"/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96"/>
      <c r="D7" s="95"/>
      <c r="E7" s="94"/>
      <c r="F7" s="97"/>
      <c r="G7" s="96"/>
      <c r="H7" s="94"/>
      <c r="I7" s="94"/>
      <c r="J7" s="97"/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96"/>
      <c r="D8" s="95"/>
      <c r="E8" s="94"/>
      <c r="F8" s="97"/>
      <c r="G8" s="96"/>
      <c r="H8" s="94"/>
      <c r="I8" s="94"/>
      <c r="J8" s="97"/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96"/>
      <c r="D9" s="95"/>
      <c r="E9" s="94"/>
      <c r="F9" s="97"/>
      <c r="G9" s="98"/>
      <c r="H9" s="94"/>
      <c r="I9" s="94"/>
      <c r="J9" s="97"/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96"/>
      <c r="D10" s="95"/>
      <c r="E10" s="94"/>
      <c r="F10" s="97"/>
      <c r="G10" s="96"/>
      <c r="H10" s="94"/>
      <c r="I10" s="94"/>
      <c r="J10" s="97"/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96"/>
      <c r="D11" s="95"/>
      <c r="E11" s="94"/>
      <c r="F11" s="97"/>
      <c r="G11" s="96"/>
      <c r="H11" s="94"/>
      <c r="I11" s="94"/>
      <c r="J11" s="97"/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96"/>
      <c r="D12" s="95"/>
      <c r="E12" s="94"/>
      <c r="F12" s="97"/>
      <c r="G12" s="96"/>
      <c r="H12" s="94"/>
      <c r="I12" s="94"/>
      <c r="J12" s="97"/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96"/>
      <c r="D13" s="95"/>
      <c r="E13" s="94"/>
      <c r="F13" s="97"/>
      <c r="G13" s="96"/>
      <c r="H13" s="94"/>
      <c r="I13" s="94"/>
      <c r="J13" s="97"/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96"/>
      <c r="D14" s="95"/>
      <c r="E14" s="94"/>
      <c r="F14" s="97"/>
      <c r="G14" s="96"/>
      <c r="H14" s="94"/>
      <c r="I14" s="94"/>
      <c r="J14" s="97"/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4"/>
      <c r="D15" s="103"/>
      <c r="E15" s="100"/>
      <c r="F15" s="101"/>
      <c r="G15" s="104"/>
      <c r="H15" s="100"/>
      <c r="I15" s="100"/>
      <c r="J15" s="101"/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/>
      <c r="D19" s="106">
        <v>0</v>
      </c>
      <c r="E19" s="107">
        <v>0</v>
      </c>
      <c r="F19" s="66" t="s">
        <v>96</v>
      </c>
      <c r="G19" s="105"/>
      <c r="H19" s="107">
        <v>0</v>
      </c>
      <c r="I19" s="107">
        <v>0</v>
      </c>
      <c r="J19" s="66" t="s">
        <v>96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3">
      <c r="B20" s="12" t="s">
        <v>7</v>
      </c>
      <c r="C20" s="105"/>
      <c r="D20" s="106">
        <v>0</v>
      </c>
      <c r="E20" s="107">
        <v>0</v>
      </c>
      <c r="F20" s="66" t="s">
        <v>96</v>
      </c>
      <c r="G20" s="105"/>
      <c r="H20" s="107">
        <v>0</v>
      </c>
      <c r="I20" s="107">
        <v>0</v>
      </c>
      <c r="J20" s="66" t="s">
        <v>96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>
        <v>0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/>
      <c r="H26" s="107">
        <v>0</v>
      </c>
      <c r="I26" s="107">
        <v>0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/>
      <c r="D33" s="106">
        <v>0</v>
      </c>
      <c r="E33" s="107">
        <v>0</v>
      </c>
      <c r="F33" s="66" t="s">
        <v>96</v>
      </c>
      <c r="G33" s="105"/>
      <c r="H33" s="107">
        <v>0</v>
      </c>
      <c r="I33" s="107">
        <v>0</v>
      </c>
      <c r="J33" s="66" t="s">
        <v>96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3">
      <c r="B34" s="12" t="s">
        <v>7</v>
      </c>
      <c r="C34" s="105"/>
      <c r="D34" s="106">
        <v>0</v>
      </c>
      <c r="E34" s="107">
        <v>0</v>
      </c>
      <c r="F34" s="66" t="s">
        <v>96</v>
      </c>
      <c r="G34" s="105"/>
      <c r="H34" s="107">
        <v>0</v>
      </c>
      <c r="I34" s="107">
        <v>0</v>
      </c>
      <c r="J34" s="66" t="s">
        <v>96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/>
      <c r="H35" s="107">
        <v>0</v>
      </c>
      <c r="I35" s="107">
        <v>0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/>
      <c r="D47" s="106">
        <v>0</v>
      </c>
      <c r="E47" s="107">
        <v>0</v>
      </c>
      <c r="F47" s="66" t="s">
        <v>96</v>
      </c>
      <c r="G47" s="105"/>
      <c r="H47" s="107">
        <v>0</v>
      </c>
      <c r="I47" s="107">
        <v>0</v>
      </c>
      <c r="J47" s="66" t="s">
        <v>96</v>
      </c>
      <c r="K47" s="10" t="str">
        <f>IF(C47="","−",IF(G47="","−",IFERROR(IF(G47/C47=0,0,G47/C47),"N/A")))</f>
        <v>−</v>
      </c>
      <c r="L47" s="11" t="str">
        <f t="shared" ref="L47:L57" si="6">IF(C47="","−",IF(G47="","−",IFERROR(IF(G47-C47=0,0,G47-C47),"−")))</f>
        <v>−</v>
      </c>
    </row>
    <row r="48" spans="2:13" x14ac:dyDescent="0.3">
      <c r="B48" s="12" t="s">
        <v>7</v>
      </c>
      <c r="C48" s="105"/>
      <c r="D48" s="106">
        <v>0</v>
      </c>
      <c r="E48" s="107">
        <v>0</v>
      </c>
      <c r="F48" s="66" t="s">
        <v>96</v>
      </c>
      <c r="G48" s="105"/>
      <c r="H48" s="107">
        <v>0</v>
      </c>
      <c r="I48" s="107">
        <v>0</v>
      </c>
      <c r="J48" s="66" t="s">
        <v>96</v>
      </c>
      <c r="K48" s="17" t="str">
        <f>IF(C48="","−",IF(G48="","−",IFERROR(IF(G48/C48=0,0,G48/C48),"N/A")))</f>
        <v>−</v>
      </c>
      <c r="L48" s="18" t="str">
        <f t="shared" si="6"/>
        <v>−</v>
      </c>
    </row>
    <row r="49" spans="2:13" x14ac:dyDescent="0.3">
      <c r="B49" s="12" t="s">
        <v>8</v>
      </c>
      <c r="C49" s="105"/>
      <c r="D49" s="106">
        <v>0</v>
      </c>
      <c r="E49" s="107">
        <v>0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VJKi+F6q0xhlDO241jZPsc0KfZwacu43z6H/7aFhtyZ2HkqDdExRtwD0Ve9FOTUG3FWtzrCvaBQB2UjmucALmw==" saltValue="nxwyAcQrkQNXYDUFqQPXTA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6 L8:L15">
    <cfRule type="expression" dxfId="2574" priority="6">
      <formula>$K5&gt;1</formula>
    </cfRule>
  </conditionalFormatting>
  <conditionalFormatting sqref="L5:L15">
    <cfRule type="expression" dxfId="2573" priority="2">
      <formula>$L5="evolutie negativa"</formula>
    </cfRule>
    <cfRule type="expression" dxfId="2572" priority="3">
      <formula>$L5=0</formula>
    </cfRule>
    <cfRule type="expression" dxfId="2571" priority="4">
      <formula>$L5="−"</formula>
    </cfRule>
    <cfRule type="expression" dxfId="2570" priority="7">
      <formula>$K5&gt;0</formula>
    </cfRule>
    <cfRule type="expression" dxfId="2569" priority="8">
      <formula>$L5&lt;0</formula>
    </cfRule>
  </conditionalFormatting>
  <conditionalFormatting sqref="L19:L20 L22:L29">
    <cfRule type="expression" dxfId="2568" priority="31">
      <formula>$K19&lt;1</formula>
    </cfRule>
    <cfRule type="expression" dxfId="2567" priority="32">
      <formula>$K19&gt;1</formula>
    </cfRule>
  </conditionalFormatting>
  <conditionalFormatting sqref="L19:L29">
    <cfRule type="expression" dxfId="2566" priority="30">
      <formula>$L19="−"</formula>
    </cfRule>
    <cfRule type="expression" dxfId="2565" priority="29">
      <formula>$L19=0</formula>
    </cfRule>
    <cfRule type="expression" dxfId="2564" priority="28">
      <formula>$L19="evolutie negativa"</formula>
    </cfRule>
    <cfRule type="expression" dxfId="2563" priority="35">
      <formula>$K19&gt;0</formula>
    </cfRule>
    <cfRule type="expression" dxfId="2562" priority="34">
      <formula>$L19&lt;0</formula>
    </cfRule>
  </conditionalFormatting>
  <conditionalFormatting sqref="L33:L34 L36:L44">
    <cfRule type="expression" dxfId="2561" priority="22">
      <formula>$K33&lt;1</formula>
    </cfRule>
    <cfRule type="expression" dxfId="2560" priority="23">
      <formula>$K33&gt;1</formula>
    </cfRule>
  </conditionalFormatting>
  <conditionalFormatting sqref="L33:L43">
    <cfRule type="expression" dxfId="2559" priority="25">
      <formula>$L33&lt;0</formula>
    </cfRule>
    <cfRule type="expression" dxfId="2558" priority="26">
      <formula>$K33&gt;0</formula>
    </cfRule>
    <cfRule type="expression" dxfId="2557" priority="21">
      <formula>$L33="−"</formula>
    </cfRule>
    <cfRule type="expression" dxfId="2556" priority="20">
      <formula>$L33=0</formula>
    </cfRule>
    <cfRule type="expression" dxfId="2555" priority="19">
      <formula>$L33="evolutie negativa"</formula>
    </cfRule>
  </conditionalFormatting>
  <conditionalFormatting sqref="L44 L58">
    <cfRule type="expression" dxfId="2554" priority="37">
      <formula>$L44="evolutie negativa"</formula>
    </cfRule>
    <cfRule type="expression" dxfId="2553" priority="38">
      <formula>$L44=0</formula>
    </cfRule>
    <cfRule type="expression" dxfId="2552" priority="39">
      <formula>$L44="−"</formula>
    </cfRule>
    <cfRule type="expression" dxfId="2551" priority="40">
      <formula>$L44&lt;0</formula>
    </cfRule>
    <cfRule type="expression" dxfId="2550" priority="41">
      <formula>$K44&gt;0</formula>
    </cfRule>
  </conditionalFormatting>
  <conditionalFormatting sqref="L47:L48 L50:L58">
    <cfRule type="expression" dxfId="2549" priority="14">
      <formula>$K47&gt;1</formula>
    </cfRule>
    <cfRule type="expression" dxfId="2548" priority="13">
      <formula>$K47&lt;1</formula>
    </cfRule>
  </conditionalFormatting>
  <conditionalFormatting sqref="L47:L57">
    <cfRule type="expression" dxfId="2547" priority="10">
      <formula>$L47="evolutie negativa"</formula>
    </cfRule>
    <cfRule type="expression" dxfId="2546" priority="11">
      <formula>$L47=0</formula>
    </cfRule>
    <cfRule type="expression" dxfId="2545" priority="12">
      <formula>$L47="−"</formula>
    </cfRule>
    <cfRule type="expression" dxfId="2544" priority="17">
      <formula>$K47&gt;0</formula>
    </cfRule>
    <cfRule type="expression" dxfId="2543" priority="1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30995ED3-D4AA-4CE3-AA96-6784AB56D94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674914E2-AACE-4BB1-82C8-A9EB3A3E8B6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33" id="{B78E7166-0D0D-4212-8398-C055FBF635A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7" id="{7FB44239-9CBC-4108-9AD4-4D6666BD879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24" id="{C32EEA3C-3974-49CD-A114-E55F3C69E56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8" id="{2B76D021-C3D2-4C9C-952A-D0D5F95C87E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9" id="{796B527D-9646-4939-9E61-3ABA2BF13CE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5" id="{9E7E51AA-486F-4B53-B033-7318AAA101A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6" id="{1EB23FD9-7E51-409B-A5D1-B74B238BCFE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2" id="{590ED5DD-C9F4-43A1-BE68-D608F06FFCC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3039B-2A6B-4802-B232-F7AE2DDDA5B5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G5" sqref="G5:J15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110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96"/>
      <c r="D5" s="95"/>
      <c r="E5" s="94"/>
      <c r="F5" s="97"/>
      <c r="G5" s="105"/>
      <c r="H5" s="106">
        <v>0</v>
      </c>
      <c r="I5" s="107">
        <v>0</v>
      </c>
      <c r="J5" s="66" t="s">
        <v>96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3">
      <c r="B6" s="12" t="s">
        <v>7</v>
      </c>
      <c r="C6" s="96"/>
      <c r="D6" s="95"/>
      <c r="E6" s="94"/>
      <c r="F6" s="97"/>
      <c r="G6" s="105"/>
      <c r="H6" s="106">
        <v>0</v>
      </c>
      <c r="I6" s="107">
        <v>0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96"/>
      <c r="D7" s="95"/>
      <c r="E7" s="94"/>
      <c r="F7" s="97"/>
      <c r="G7" s="105"/>
      <c r="H7" s="106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96"/>
      <c r="D8" s="95"/>
      <c r="E8" s="94"/>
      <c r="F8" s="97"/>
      <c r="G8" s="105"/>
      <c r="H8" s="106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96"/>
      <c r="D9" s="95"/>
      <c r="E9" s="94"/>
      <c r="F9" s="97"/>
      <c r="G9" s="105"/>
      <c r="H9" s="106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96"/>
      <c r="D10" s="95"/>
      <c r="E10" s="94"/>
      <c r="F10" s="97"/>
      <c r="G10" s="105"/>
      <c r="H10" s="106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96"/>
      <c r="D11" s="95"/>
      <c r="E11" s="94"/>
      <c r="F11" s="97"/>
      <c r="G11" s="105"/>
      <c r="H11" s="106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96"/>
      <c r="D12" s="95"/>
      <c r="E12" s="94"/>
      <c r="F12" s="97"/>
      <c r="G12" s="105"/>
      <c r="H12" s="106">
        <v>0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96"/>
      <c r="D13" s="95"/>
      <c r="E13" s="94"/>
      <c r="F13" s="97"/>
      <c r="G13" s="105"/>
      <c r="H13" s="106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96"/>
      <c r="D14" s="95"/>
      <c r="E14" s="94"/>
      <c r="F14" s="97"/>
      <c r="G14" s="105"/>
      <c r="H14" s="106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4"/>
      <c r="D15" s="103"/>
      <c r="E15" s="100"/>
      <c r="F15" s="101"/>
      <c r="G15" s="108"/>
      <c r="H15" s="109">
        <v>0</v>
      </c>
      <c r="I15" s="110">
        <v>0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/>
      <c r="D19" s="106">
        <v>0</v>
      </c>
      <c r="E19" s="107">
        <v>0</v>
      </c>
      <c r="F19" s="66" t="s">
        <v>96</v>
      </c>
      <c r="G19" s="105"/>
      <c r="H19" s="107">
        <v>0</v>
      </c>
      <c r="I19" s="107">
        <v>0</v>
      </c>
      <c r="J19" s="66" t="s">
        <v>96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3">
      <c r="B20" s="12" t="s">
        <v>7</v>
      </c>
      <c r="C20" s="105"/>
      <c r="D20" s="106">
        <v>0</v>
      </c>
      <c r="E20" s="107">
        <v>0</v>
      </c>
      <c r="F20" s="66" t="s">
        <v>96</v>
      </c>
      <c r="G20" s="105"/>
      <c r="H20" s="107">
        <v>0</v>
      </c>
      <c r="I20" s="107">
        <v>0</v>
      </c>
      <c r="J20" s="66" t="s">
        <v>96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>
        <v>0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/>
      <c r="H26" s="107">
        <v>0</v>
      </c>
      <c r="I26" s="107">
        <v>0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/>
      <c r="D33" s="106">
        <v>0</v>
      </c>
      <c r="E33" s="107">
        <v>0</v>
      </c>
      <c r="F33" s="66" t="s">
        <v>96</v>
      </c>
      <c r="G33" s="105"/>
      <c r="H33" s="107">
        <v>0</v>
      </c>
      <c r="I33" s="107">
        <v>0</v>
      </c>
      <c r="J33" s="66" t="s">
        <v>96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3">
      <c r="B34" s="12" t="s">
        <v>7</v>
      </c>
      <c r="C34" s="105"/>
      <c r="D34" s="106">
        <v>0</v>
      </c>
      <c r="E34" s="107">
        <v>0</v>
      </c>
      <c r="F34" s="66" t="s">
        <v>96</v>
      </c>
      <c r="G34" s="105"/>
      <c r="H34" s="107">
        <v>0</v>
      </c>
      <c r="I34" s="107">
        <v>0</v>
      </c>
      <c r="J34" s="66" t="s">
        <v>96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/>
      <c r="H35" s="107">
        <v>0</v>
      </c>
      <c r="I35" s="107">
        <v>0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/>
      <c r="D47" s="106">
        <v>0</v>
      </c>
      <c r="E47" s="107">
        <v>0</v>
      </c>
      <c r="F47" s="66" t="s">
        <v>96</v>
      </c>
      <c r="G47" s="105"/>
      <c r="H47" s="107">
        <v>0</v>
      </c>
      <c r="I47" s="107">
        <v>0</v>
      </c>
      <c r="J47" s="66" t="s">
        <v>96</v>
      </c>
      <c r="K47" s="10" t="str">
        <f>IF(C47="","−",IF(G47="","−",IFERROR(IF(G47/C47=0,0,G47/C47),"N/A")))</f>
        <v>−</v>
      </c>
      <c r="L47" s="11" t="str">
        <f t="shared" ref="L47:L57" si="6">IF(C47="","−",IF(G47="","−",IFERROR(IF(G47-C47=0,0,G47-C47),"−")))</f>
        <v>−</v>
      </c>
    </row>
    <row r="48" spans="2:13" x14ac:dyDescent="0.3">
      <c r="B48" s="12" t="s">
        <v>7</v>
      </c>
      <c r="C48" s="105"/>
      <c r="D48" s="106">
        <v>0</v>
      </c>
      <c r="E48" s="107">
        <v>0</v>
      </c>
      <c r="F48" s="66" t="s">
        <v>96</v>
      </c>
      <c r="G48" s="105"/>
      <c r="H48" s="107">
        <v>0</v>
      </c>
      <c r="I48" s="107">
        <v>0</v>
      </c>
      <c r="J48" s="66" t="s">
        <v>96</v>
      </c>
      <c r="K48" s="17" t="str">
        <f>IF(C48="","−",IF(G48="","−",IFERROR(IF(G48/C48=0,0,G48/C48),"N/A")))</f>
        <v>−</v>
      </c>
      <c r="L48" s="18" t="str">
        <f t="shared" si="6"/>
        <v>−</v>
      </c>
    </row>
    <row r="49" spans="2:13" x14ac:dyDescent="0.3">
      <c r="B49" s="12" t="s">
        <v>8</v>
      </c>
      <c r="C49" s="105"/>
      <c r="D49" s="106">
        <v>0</v>
      </c>
      <c r="E49" s="107">
        <v>0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DjVOl5VhrjMxTh+l3X/ei/9/Mt8Ck8VyGS9yku7CxDdQZGjeWFG2KxTRWCNWR0oCZ9YaJzfnJ7Y0qQYRwDQJ4A==" saltValue="5I9c0uoAL1DXJUvZ7o0j2g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6 L8:L15">
    <cfRule type="expression" dxfId="2542" priority="6">
      <formula>$K5&gt;1</formula>
    </cfRule>
  </conditionalFormatting>
  <conditionalFormatting sqref="L5:L15">
    <cfRule type="expression" dxfId="2541" priority="2">
      <formula>$L5="evolutie negativa"</formula>
    </cfRule>
    <cfRule type="expression" dxfId="2540" priority="3">
      <formula>$L5=0</formula>
    </cfRule>
    <cfRule type="expression" dxfId="2539" priority="4">
      <formula>$L5="−"</formula>
    </cfRule>
    <cfRule type="expression" dxfId="2538" priority="7">
      <formula>$K5&gt;0</formula>
    </cfRule>
    <cfRule type="expression" dxfId="2537" priority="8">
      <formula>$L5&lt;0</formula>
    </cfRule>
  </conditionalFormatting>
  <conditionalFormatting sqref="L19:L20 L22:L29">
    <cfRule type="expression" dxfId="2536" priority="31">
      <formula>$K19&lt;1</formula>
    </cfRule>
    <cfRule type="expression" dxfId="2535" priority="32">
      <formula>$K19&gt;1</formula>
    </cfRule>
  </conditionalFormatting>
  <conditionalFormatting sqref="L19:L29">
    <cfRule type="expression" dxfId="2534" priority="30">
      <formula>$L19="−"</formula>
    </cfRule>
    <cfRule type="expression" dxfId="2533" priority="29">
      <formula>$L19=0</formula>
    </cfRule>
    <cfRule type="expression" dxfId="2532" priority="28">
      <formula>$L19="evolutie negativa"</formula>
    </cfRule>
    <cfRule type="expression" dxfId="2531" priority="35">
      <formula>$K19&gt;0</formula>
    </cfRule>
    <cfRule type="expression" dxfId="2530" priority="34">
      <formula>$L19&lt;0</formula>
    </cfRule>
  </conditionalFormatting>
  <conditionalFormatting sqref="L33:L34 L36:L44">
    <cfRule type="expression" dxfId="2529" priority="22">
      <formula>$K33&lt;1</formula>
    </cfRule>
    <cfRule type="expression" dxfId="2528" priority="23">
      <formula>$K33&gt;1</formula>
    </cfRule>
  </conditionalFormatting>
  <conditionalFormatting sqref="L33:L43">
    <cfRule type="expression" dxfId="2527" priority="25">
      <formula>$L33&lt;0</formula>
    </cfRule>
    <cfRule type="expression" dxfId="2526" priority="26">
      <formula>$K33&gt;0</formula>
    </cfRule>
    <cfRule type="expression" dxfId="2525" priority="21">
      <formula>$L33="−"</formula>
    </cfRule>
    <cfRule type="expression" dxfId="2524" priority="20">
      <formula>$L33=0</formula>
    </cfRule>
    <cfRule type="expression" dxfId="2523" priority="19">
      <formula>$L33="evolutie negativa"</formula>
    </cfRule>
  </conditionalFormatting>
  <conditionalFormatting sqref="L44 L58">
    <cfRule type="expression" dxfId="2522" priority="37">
      <formula>$L44="evolutie negativa"</formula>
    </cfRule>
    <cfRule type="expression" dxfId="2521" priority="38">
      <formula>$L44=0</formula>
    </cfRule>
    <cfRule type="expression" dxfId="2520" priority="39">
      <formula>$L44="−"</formula>
    </cfRule>
    <cfRule type="expression" dxfId="2519" priority="40">
      <formula>$L44&lt;0</formula>
    </cfRule>
    <cfRule type="expression" dxfId="2518" priority="41">
      <formula>$K44&gt;0</formula>
    </cfRule>
  </conditionalFormatting>
  <conditionalFormatting sqref="L47:L48 L50:L58">
    <cfRule type="expression" dxfId="2517" priority="14">
      <formula>$K47&gt;1</formula>
    </cfRule>
    <cfRule type="expression" dxfId="2516" priority="13">
      <formula>$K47&lt;1</formula>
    </cfRule>
  </conditionalFormatting>
  <conditionalFormatting sqref="L47:L57">
    <cfRule type="expression" dxfId="2515" priority="10">
      <formula>$L47="evolutie negativa"</formula>
    </cfRule>
    <cfRule type="expression" dxfId="2514" priority="11">
      <formula>$L47=0</formula>
    </cfRule>
    <cfRule type="expression" dxfId="2513" priority="12">
      <formula>$L47="−"</formula>
    </cfRule>
    <cfRule type="expression" dxfId="2512" priority="17">
      <formula>$K47&gt;0</formula>
    </cfRule>
    <cfRule type="expression" dxfId="2511" priority="1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B4BE5108-2A81-480C-A91A-35A246514F2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46817C7C-34E1-4687-8293-4717D698755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33" id="{1FF53BF8-EAC3-40FE-8076-408F2BFF275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7" id="{05CE5698-EE08-4B12-9D82-68E3D5957E2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24" id="{AF81581A-5A3E-4C8A-94BB-5B8EAFC85B7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8" id="{8CE76E3C-8B25-496D-9CEB-3432551DE39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9" id="{EC26EA76-AB48-4390-A1D7-C07D9420AAE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5" id="{6374956C-0C71-4561-9387-0F408C57A29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6" id="{4BA5607F-501F-45D8-80BF-4D4C2A5222D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2" id="{73A0E02F-3962-4FCA-B222-9005BBCCEF6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B7A03-1621-4CB8-B6A0-955165F0B4F8}">
  <sheetPr codeName="Sheet11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25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1</v>
      </c>
      <c r="F5" s="66" t="s">
        <v>96</v>
      </c>
      <c r="G5" s="105">
        <v>1</v>
      </c>
      <c r="H5" s="107">
        <v>5</v>
      </c>
      <c r="I5" s="107">
        <v>1</v>
      </c>
      <c r="J5" s="66" t="s">
        <v>96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3">
      <c r="B6" s="12" t="s">
        <v>7</v>
      </c>
      <c r="C6" s="105">
        <v>1</v>
      </c>
      <c r="D6" s="106">
        <v>5</v>
      </c>
      <c r="E6" s="107">
        <v>2</v>
      </c>
      <c r="F6" s="66" t="s">
        <v>96</v>
      </c>
      <c r="G6" s="105">
        <v>1</v>
      </c>
      <c r="H6" s="107">
        <v>5</v>
      </c>
      <c r="I6" s="107">
        <v>1</v>
      </c>
      <c r="J6" s="66" t="s">
        <v>96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3">
      <c r="B7" s="12" t="s">
        <v>8</v>
      </c>
      <c r="C7" s="105">
        <v>1</v>
      </c>
      <c r="D7" s="106">
        <v>5</v>
      </c>
      <c r="E7" s="107">
        <v>2</v>
      </c>
      <c r="F7" s="66" t="s">
        <v>96</v>
      </c>
      <c r="G7" s="105">
        <v>1</v>
      </c>
      <c r="H7" s="107">
        <v>5</v>
      </c>
      <c r="I7" s="107">
        <v>1</v>
      </c>
      <c r="J7" s="66" t="s">
        <v>96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3">
      <c r="B8" s="12" t="s">
        <v>9</v>
      </c>
      <c r="C8" s="105">
        <v>1</v>
      </c>
      <c r="D8" s="106">
        <v>5</v>
      </c>
      <c r="E8" s="107">
        <v>1</v>
      </c>
      <c r="F8" s="66" t="s">
        <v>96</v>
      </c>
      <c r="G8" s="105">
        <v>1</v>
      </c>
      <c r="H8" s="107">
        <v>5</v>
      </c>
      <c r="I8" s="107">
        <v>1</v>
      </c>
      <c r="J8" s="66" t="s">
        <v>96</v>
      </c>
      <c r="K8" s="17">
        <f t="shared" si="1"/>
        <v>1</v>
      </c>
      <c r="L8" s="18">
        <f t="shared" si="0"/>
        <v>0</v>
      </c>
    </row>
    <row r="9" spans="2:13" x14ac:dyDescent="0.3">
      <c r="B9" s="12" t="s">
        <v>10</v>
      </c>
      <c r="C9" s="105">
        <v>1</v>
      </c>
      <c r="D9" s="106">
        <v>5</v>
      </c>
      <c r="E9" s="107">
        <v>1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>
        <v>1</v>
      </c>
      <c r="D10" s="106">
        <v>5</v>
      </c>
      <c r="E10" s="107">
        <v>2</v>
      </c>
      <c r="F10" s="66" t="s">
        <v>97</v>
      </c>
      <c r="G10" s="105">
        <v>1</v>
      </c>
      <c r="H10" s="107">
        <v>5</v>
      </c>
      <c r="I10" s="107">
        <v>2</v>
      </c>
      <c r="J10" s="66" t="s">
        <v>97</v>
      </c>
      <c r="K10" s="17">
        <f t="shared" si="1"/>
        <v>1</v>
      </c>
      <c r="L10" s="18">
        <f t="shared" si="0"/>
        <v>0</v>
      </c>
    </row>
    <row r="11" spans="2:13" x14ac:dyDescent="0.3">
      <c r="B11" s="12" t="s">
        <v>12</v>
      </c>
      <c r="C11" s="105">
        <v>1</v>
      </c>
      <c r="D11" s="106">
        <v>5</v>
      </c>
      <c r="E11" s="107">
        <v>1</v>
      </c>
      <c r="F11" s="66" t="s">
        <v>96</v>
      </c>
      <c r="G11" s="105">
        <v>1</v>
      </c>
      <c r="H11" s="107">
        <v>5</v>
      </c>
      <c r="I11" s="107">
        <v>1</v>
      </c>
      <c r="J11" s="66" t="s">
        <v>96</v>
      </c>
      <c r="K11" s="17">
        <f t="shared" si="1"/>
        <v>1</v>
      </c>
      <c r="L11" s="18">
        <f t="shared" si="0"/>
        <v>0</v>
      </c>
    </row>
    <row r="12" spans="2:13" ht="15.75" customHeight="1" x14ac:dyDescent="0.3">
      <c r="B12" s="12" t="s">
        <v>13</v>
      </c>
      <c r="C12" s="105">
        <v>1</v>
      </c>
      <c r="D12" s="106">
        <v>5</v>
      </c>
      <c r="E12" s="107">
        <v>1</v>
      </c>
      <c r="F12" s="66" t="s">
        <v>96</v>
      </c>
      <c r="G12" s="105">
        <v>1</v>
      </c>
      <c r="H12" s="107">
        <v>5</v>
      </c>
      <c r="I12" s="107">
        <v>1</v>
      </c>
      <c r="J12" s="66" t="s">
        <v>96</v>
      </c>
      <c r="K12" s="17">
        <f t="shared" si="1"/>
        <v>1</v>
      </c>
      <c r="L12" s="18">
        <f t="shared" si="0"/>
        <v>0</v>
      </c>
    </row>
    <row r="13" spans="2:13" x14ac:dyDescent="0.3">
      <c r="B13" s="12" t="s">
        <v>14</v>
      </c>
      <c r="C13" s="105">
        <v>1</v>
      </c>
      <c r="D13" s="106">
        <v>5</v>
      </c>
      <c r="E13" s="107">
        <v>1</v>
      </c>
      <c r="F13" s="66" t="s">
        <v>96</v>
      </c>
      <c r="G13" s="105">
        <v>1</v>
      </c>
      <c r="H13" s="107">
        <v>5</v>
      </c>
      <c r="I13" s="107">
        <v>1</v>
      </c>
      <c r="J13" s="66" t="s">
        <v>96</v>
      </c>
      <c r="K13" s="17">
        <f t="shared" si="1"/>
        <v>1</v>
      </c>
      <c r="L13" s="18">
        <f t="shared" si="0"/>
        <v>0</v>
      </c>
      <c r="M13" s="30"/>
    </row>
    <row r="14" spans="2:13" x14ac:dyDescent="0.3">
      <c r="B14" s="12" t="s">
        <v>15</v>
      </c>
      <c r="C14" s="105">
        <v>1</v>
      </c>
      <c r="D14" s="106">
        <v>5</v>
      </c>
      <c r="E14" s="107">
        <v>1</v>
      </c>
      <c r="F14" s="66" t="s">
        <v>96</v>
      </c>
      <c r="G14" s="105">
        <v>1</v>
      </c>
      <c r="H14" s="107">
        <v>5</v>
      </c>
      <c r="I14" s="107">
        <v>1</v>
      </c>
      <c r="J14" s="66" t="s">
        <v>96</v>
      </c>
      <c r="K14" s="17">
        <f t="shared" si="1"/>
        <v>1</v>
      </c>
      <c r="L14" s="18">
        <f t="shared" si="0"/>
        <v>0</v>
      </c>
    </row>
    <row r="15" spans="2:13" ht="16.2" thickBot="1" x14ac:dyDescent="0.35">
      <c r="B15" s="31" t="s">
        <v>16</v>
      </c>
      <c r="C15" s="108">
        <v>1</v>
      </c>
      <c r="D15" s="109">
        <v>5</v>
      </c>
      <c r="E15" s="110">
        <v>10</v>
      </c>
      <c r="F15" s="69" t="s">
        <v>98</v>
      </c>
      <c r="G15" s="108">
        <v>1</v>
      </c>
      <c r="H15" s="110">
        <v>5</v>
      </c>
      <c r="I15" s="110">
        <v>5</v>
      </c>
      <c r="J15" s="69" t="s">
        <v>98</v>
      </c>
      <c r="K15" s="37">
        <f t="shared" si="1"/>
        <v>1</v>
      </c>
      <c r="L15" s="38">
        <f t="shared" si="0"/>
        <v>0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1</v>
      </c>
      <c r="F19" s="66" t="s">
        <v>96</v>
      </c>
      <c r="G19" s="105">
        <v>1</v>
      </c>
      <c r="H19" s="107">
        <v>5</v>
      </c>
      <c r="I19" s="107">
        <v>1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1</v>
      </c>
      <c r="F20" s="66" t="s">
        <v>96</v>
      </c>
      <c r="G20" s="105">
        <v>1</v>
      </c>
      <c r="H20" s="107">
        <v>5</v>
      </c>
      <c r="I20" s="107">
        <v>1</v>
      </c>
      <c r="J20" s="66" t="s">
        <v>96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3">
      <c r="B21" s="12" t="s">
        <v>8</v>
      </c>
      <c r="C21" s="105">
        <v>1</v>
      </c>
      <c r="D21" s="106">
        <v>5</v>
      </c>
      <c r="E21" s="107">
        <v>1</v>
      </c>
      <c r="F21" s="66" t="s">
        <v>96</v>
      </c>
      <c r="G21" s="105">
        <v>1</v>
      </c>
      <c r="H21" s="107">
        <v>5</v>
      </c>
      <c r="I21" s="107">
        <v>1</v>
      </c>
      <c r="J21" s="66" t="s">
        <v>96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3">
      <c r="B22" s="12" t="s">
        <v>9</v>
      </c>
      <c r="C22" s="105">
        <v>1</v>
      </c>
      <c r="D22" s="106">
        <v>5</v>
      </c>
      <c r="E22" s="107">
        <v>1</v>
      </c>
      <c r="F22" s="66" t="s">
        <v>96</v>
      </c>
      <c r="G22" s="105">
        <v>1</v>
      </c>
      <c r="H22" s="107">
        <v>5</v>
      </c>
      <c r="I22" s="107">
        <v>1</v>
      </c>
      <c r="J22" s="66" t="s">
        <v>96</v>
      </c>
      <c r="K22" s="17">
        <f t="shared" si="3"/>
        <v>1</v>
      </c>
      <c r="L22" s="18">
        <f t="shared" si="2"/>
        <v>0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>
        <v>1</v>
      </c>
      <c r="D24" s="106">
        <v>5</v>
      </c>
      <c r="E24" s="107">
        <v>2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>
        <v>1</v>
      </c>
      <c r="D25" s="106">
        <v>5</v>
      </c>
      <c r="E25" s="107">
        <v>1</v>
      </c>
      <c r="F25" s="66" t="s">
        <v>96</v>
      </c>
      <c r="G25" s="105">
        <v>1</v>
      </c>
      <c r="H25" s="107">
        <v>5</v>
      </c>
      <c r="I25" s="107">
        <v>1</v>
      </c>
      <c r="J25" s="66" t="s">
        <v>96</v>
      </c>
      <c r="K25" s="17">
        <f t="shared" si="3"/>
        <v>1</v>
      </c>
      <c r="L25" s="18">
        <f t="shared" si="2"/>
        <v>0</v>
      </c>
    </row>
    <row r="26" spans="2:13" ht="15.75" customHeight="1" x14ac:dyDescent="0.3">
      <c r="B26" s="12" t="s">
        <v>13</v>
      </c>
      <c r="C26" s="105">
        <v>1</v>
      </c>
      <c r="D26" s="106">
        <v>5</v>
      </c>
      <c r="E26" s="107">
        <v>1</v>
      </c>
      <c r="F26" s="66" t="s">
        <v>96</v>
      </c>
      <c r="G26" s="105">
        <v>1</v>
      </c>
      <c r="H26" s="107">
        <v>5</v>
      </c>
      <c r="I26" s="107">
        <v>1</v>
      </c>
      <c r="J26" s="66" t="s">
        <v>96</v>
      </c>
      <c r="K26" s="17">
        <f t="shared" si="3"/>
        <v>1</v>
      </c>
      <c r="L26" s="18">
        <f t="shared" si="2"/>
        <v>0</v>
      </c>
    </row>
    <row r="27" spans="2:13" x14ac:dyDescent="0.3">
      <c r="B27" s="12" t="s">
        <v>14</v>
      </c>
      <c r="C27" s="105">
        <v>1</v>
      </c>
      <c r="D27" s="106">
        <v>5</v>
      </c>
      <c r="E27" s="107">
        <v>1</v>
      </c>
      <c r="F27" s="66" t="s">
        <v>96</v>
      </c>
      <c r="G27" s="105">
        <v>1</v>
      </c>
      <c r="H27" s="107">
        <v>5</v>
      </c>
      <c r="I27" s="107">
        <v>1</v>
      </c>
      <c r="J27" s="66" t="s">
        <v>96</v>
      </c>
      <c r="K27" s="17">
        <f t="shared" si="3"/>
        <v>1</v>
      </c>
      <c r="L27" s="18">
        <f t="shared" si="2"/>
        <v>0</v>
      </c>
      <c r="M27" s="30"/>
    </row>
    <row r="28" spans="2:13" x14ac:dyDescent="0.3">
      <c r="B28" s="12" t="s">
        <v>15</v>
      </c>
      <c r="C28" s="105">
        <v>1</v>
      </c>
      <c r="D28" s="106">
        <v>5</v>
      </c>
      <c r="E28" s="107">
        <v>1</v>
      </c>
      <c r="F28" s="66" t="s">
        <v>96</v>
      </c>
      <c r="G28" s="105">
        <v>1</v>
      </c>
      <c r="H28" s="107">
        <v>5</v>
      </c>
      <c r="I28" s="107">
        <v>1</v>
      </c>
      <c r="J28" s="66" t="s">
        <v>96</v>
      </c>
      <c r="K28" s="17">
        <f t="shared" si="3"/>
        <v>1</v>
      </c>
      <c r="L28" s="18">
        <f t="shared" si="2"/>
        <v>0</v>
      </c>
    </row>
    <row r="29" spans="2:13" ht="16.2" thickBot="1" x14ac:dyDescent="0.35">
      <c r="B29" s="31" t="s">
        <v>16</v>
      </c>
      <c r="C29" s="108">
        <v>1</v>
      </c>
      <c r="D29" s="109">
        <v>5</v>
      </c>
      <c r="E29" s="110">
        <v>5</v>
      </c>
      <c r="F29" s="69" t="s">
        <v>98</v>
      </c>
      <c r="G29" s="108">
        <v>1</v>
      </c>
      <c r="H29" s="110">
        <v>5</v>
      </c>
      <c r="I29" s="110">
        <v>10</v>
      </c>
      <c r="J29" s="69" t="s">
        <v>98</v>
      </c>
      <c r="K29" s="37">
        <f t="shared" si="3"/>
        <v>1</v>
      </c>
      <c r="L29" s="38">
        <f t="shared" si="2"/>
        <v>0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1</v>
      </c>
      <c r="F33" s="66" t="s">
        <v>96</v>
      </c>
      <c r="G33" s="105">
        <v>1</v>
      </c>
      <c r="H33" s="107">
        <v>5</v>
      </c>
      <c r="I33" s="107">
        <v>1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1</v>
      </c>
      <c r="F34" s="66" t="s">
        <v>96</v>
      </c>
      <c r="G34" s="105">
        <v>1</v>
      </c>
      <c r="H34" s="107">
        <v>5</v>
      </c>
      <c r="I34" s="107">
        <v>1</v>
      </c>
      <c r="J34" s="66" t="s">
        <v>96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3">
      <c r="B35" s="12" t="s">
        <v>8</v>
      </c>
      <c r="C35" s="105">
        <v>1</v>
      </c>
      <c r="D35" s="106">
        <v>5</v>
      </c>
      <c r="E35" s="107">
        <v>1</v>
      </c>
      <c r="F35" s="66" t="s">
        <v>96</v>
      </c>
      <c r="G35" s="105">
        <v>1</v>
      </c>
      <c r="H35" s="107">
        <v>5</v>
      </c>
      <c r="I35" s="107">
        <v>1</v>
      </c>
      <c r="J35" s="66" t="s">
        <v>96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3">
      <c r="B36" s="12" t="s">
        <v>9</v>
      </c>
      <c r="C36" s="105">
        <v>1</v>
      </c>
      <c r="D36" s="106">
        <v>5</v>
      </c>
      <c r="E36" s="107">
        <v>1</v>
      </c>
      <c r="F36" s="66" t="s">
        <v>96</v>
      </c>
      <c r="G36" s="105">
        <v>1</v>
      </c>
      <c r="H36" s="107">
        <v>5</v>
      </c>
      <c r="I36" s="107">
        <v>1</v>
      </c>
      <c r="J36" s="66" t="s">
        <v>96</v>
      </c>
      <c r="K36" s="17">
        <f t="shared" si="5"/>
        <v>1</v>
      </c>
      <c r="L36" s="18">
        <f t="shared" si="4"/>
        <v>0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>
        <v>1</v>
      </c>
      <c r="D39" s="106">
        <v>5</v>
      </c>
      <c r="E39" s="107">
        <v>1</v>
      </c>
      <c r="F39" s="66" t="s">
        <v>96</v>
      </c>
      <c r="G39" s="105">
        <v>1</v>
      </c>
      <c r="H39" s="107">
        <v>5</v>
      </c>
      <c r="I39" s="107">
        <v>1</v>
      </c>
      <c r="J39" s="66" t="s">
        <v>96</v>
      </c>
      <c r="K39" s="17">
        <f t="shared" si="5"/>
        <v>1</v>
      </c>
      <c r="L39" s="18">
        <f t="shared" si="4"/>
        <v>0</v>
      </c>
    </row>
    <row r="40" spans="2:13" ht="15.75" customHeight="1" x14ac:dyDescent="0.3">
      <c r="B40" s="12" t="s">
        <v>13</v>
      </c>
      <c r="C40" s="105">
        <v>1</v>
      </c>
      <c r="D40" s="106">
        <v>5</v>
      </c>
      <c r="E40" s="107">
        <v>1</v>
      </c>
      <c r="F40" s="66" t="s">
        <v>96</v>
      </c>
      <c r="G40" s="105">
        <v>1</v>
      </c>
      <c r="H40" s="107">
        <v>5</v>
      </c>
      <c r="I40" s="107">
        <v>1</v>
      </c>
      <c r="J40" s="66" t="s">
        <v>96</v>
      </c>
      <c r="K40" s="17">
        <f t="shared" si="5"/>
        <v>1</v>
      </c>
      <c r="L40" s="18">
        <f t="shared" si="4"/>
        <v>0</v>
      </c>
    </row>
    <row r="41" spans="2:13" x14ac:dyDescent="0.3">
      <c r="B41" s="12" t="s">
        <v>14</v>
      </c>
      <c r="C41" s="105">
        <v>1</v>
      </c>
      <c r="D41" s="106">
        <v>5</v>
      </c>
      <c r="E41" s="107">
        <v>1</v>
      </c>
      <c r="F41" s="66" t="s">
        <v>96</v>
      </c>
      <c r="G41" s="105">
        <v>1</v>
      </c>
      <c r="H41" s="107">
        <v>5</v>
      </c>
      <c r="I41" s="107">
        <v>1</v>
      </c>
      <c r="J41" s="66" t="s">
        <v>96</v>
      </c>
      <c r="K41" s="17">
        <f t="shared" si="5"/>
        <v>1</v>
      </c>
      <c r="L41" s="18">
        <f t="shared" si="4"/>
        <v>0</v>
      </c>
      <c r="M41" s="30"/>
    </row>
    <row r="42" spans="2:13" x14ac:dyDescent="0.3">
      <c r="B42" s="12" t="s">
        <v>15</v>
      </c>
      <c r="C42" s="105">
        <v>1</v>
      </c>
      <c r="D42" s="106">
        <v>5</v>
      </c>
      <c r="E42" s="107">
        <v>1</v>
      </c>
      <c r="F42" s="66" t="s">
        <v>96</v>
      </c>
      <c r="G42" s="105">
        <v>1</v>
      </c>
      <c r="H42" s="107">
        <v>5</v>
      </c>
      <c r="I42" s="107">
        <v>1</v>
      </c>
      <c r="J42" s="66" t="s">
        <v>96</v>
      </c>
      <c r="K42" s="17">
        <f t="shared" si="5"/>
        <v>1</v>
      </c>
      <c r="L42" s="18">
        <f t="shared" si="4"/>
        <v>0</v>
      </c>
    </row>
    <row r="43" spans="2:13" ht="16.2" thickBot="1" x14ac:dyDescent="0.35">
      <c r="B43" s="31" t="s">
        <v>16</v>
      </c>
      <c r="C43" s="108">
        <v>1</v>
      </c>
      <c r="D43" s="109">
        <v>5</v>
      </c>
      <c r="E43" s="110">
        <v>10</v>
      </c>
      <c r="F43" s="69" t="s">
        <v>98</v>
      </c>
      <c r="G43" s="108">
        <v>1</v>
      </c>
      <c r="H43" s="110">
        <v>5</v>
      </c>
      <c r="I43" s="110">
        <v>10</v>
      </c>
      <c r="J43" s="69" t="s">
        <v>98</v>
      </c>
      <c r="K43" s="37">
        <f t="shared" si="5"/>
        <v>1</v>
      </c>
      <c r="L43" s="38">
        <f t="shared" si="4"/>
        <v>0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1</v>
      </c>
      <c r="F47" s="66" t="s">
        <v>96</v>
      </c>
      <c r="G47" s="105">
        <v>1</v>
      </c>
      <c r="H47" s="107">
        <v>5</v>
      </c>
      <c r="I47" s="107">
        <v>1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1</v>
      </c>
      <c r="F48" s="66" t="s">
        <v>96</v>
      </c>
      <c r="G48" s="105">
        <v>1</v>
      </c>
      <c r="H48" s="107">
        <v>5</v>
      </c>
      <c r="I48" s="107">
        <v>1</v>
      </c>
      <c r="J48" s="66" t="s">
        <v>96</v>
      </c>
      <c r="K48" s="17">
        <f>IF(C48="","−",IF(G48="","−",IFERROR(IF(G48/C48=0,0,G48/C48),"N/A")))</f>
        <v>1</v>
      </c>
      <c r="L48" s="18">
        <f t="shared" si="6"/>
        <v>0</v>
      </c>
    </row>
    <row r="49" spans="2:13" x14ac:dyDescent="0.3">
      <c r="B49" s="12" t="s">
        <v>8</v>
      </c>
      <c r="C49" s="105">
        <v>1</v>
      </c>
      <c r="D49" s="106">
        <v>5</v>
      </c>
      <c r="E49" s="107">
        <v>1</v>
      </c>
      <c r="F49" s="66" t="s">
        <v>96</v>
      </c>
      <c r="G49" s="105">
        <v>1</v>
      </c>
      <c r="H49" s="107">
        <v>5</v>
      </c>
      <c r="I49" s="107">
        <v>1</v>
      </c>
      <c r="J49" s="66" t="s">
        <v>96</v>
      </c>
      <c r="K49" s="17">
        <f t="shared" ref="K49:K57" si="7">IF(C49="","−",IF(G49="","−",IFERROR(IF(G49/C49=0,0,G49/C49),"N/A")))</f>
        <v>1</v>
      </c>
      <c r="L49" s="18">
        <f t="shared" si="6"/>
        <v>0</v>
      </c>
    </row>
    <row r="50" spans="2:13" x14ac:dyDescent="0.3">
      <c r="B50" s="12" t="s">
        <v>9</v>
      </c>
      <c r="C50" s="105">
        <v>1</v>
      </c>
      <c r="D50" s="106">
        <v>5</v>
      </c>
      <c r="E50" s="107">
        <v>1</v>
      </c>
      <c r="F50" s="66" t="s">
        <v>96</v>
      </c>
      <c r="G50" s="105">
        <v>1</v>
      </c>
      <c r="H50" s="107">
        <v>5</v>
      </c>
      <c r="I50" s="107">
        <v>1</v>
      </c>
      <c r="J50" s="66" t="s">
        <v>96</v>
      </c>
      <c r="K50" s="17">
        <f t="shared" si="7"/>
        <v>1</v>
      </c>
      <c r="L50" s="18">
        <f t="shared" si="6"/>
        <v>0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1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>
        <v>1</v>
      </c>
      <c r="H52" s="107">
        <v>5</v>
      </c>
      <c r="I52" s="107">
        <v>1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>
        <v>1</v>
      </c>
      <c r="D53" s="106">
        <v>5</v>
      </c>
      <c r="E53" s="107">
        <v>1</v>
      </c>
      <c r="F53" s="66" t="s">
        <v>96</v>
      </c>
      <c r="G53" s="105">
        <v>1</v>
      </c>
      <c r="H53" s="107">
        <v>5</v>
      </c>
      <c r="I53" s="107">
        <v>1</v>
      </c>
      <c r="J53" s="66" t="s">
        <v>96</v>
      </c>
      <c r="K53" s="17">
        <f t="shared" si="7"/>
        <v>1</v>
      </c>
      <c r="L53" s="18">
        <f t="shared" si="6"/>
        <v>0</v>
      </c>
    </row>
    <row r="54" spans="2:13" ht="15.75" customHeight="1" x14ac:dyDescent="0.3">
      <c r="B54" s="12" t="s">
        <v>13</v>
      </c>
      <c r="C54" s="105">
        <v>1</v>
      </c>
      <c r="D54" s="106">
        <v>5</v>
      </c>
      <c r="E54" s="107">
        <v>1</v>
      </c>
      <c r="F54" s="66" t="s">
        <v>96</v>
      </c>
      <c r="G54" s="105">
        <v>1</v>
      </c>
      <c r="H54" s="107">
        <v>5</v>
      </c>
      <c r="I54" s="107">
        <v>1</v>
      </c>
      <c r="J54" s="66" t="s">
        <v>96</v>
      </c>
      <c r="K54" s="17">
        <f t="shared" si="7"/>
        <v>1</v>
      </c>
      <c r="L54" s="18">
        <f t="shared" si="6"/>
        <v>0</v>
      </c>
    </row>
    <row r="55" spans="2:13" x14ac:dyDescent="0.3">
      <c r="B55" s="12" t="s">
        <v>14</v>
      </c>
      <c r="C55" s="105">
        <v>1</v>
      </c>
      <c r="D55" s="106">
        <v>5</v>
      </c>
      <c r="E55" s="107">
        <v>1</v>
      </c>
      <c r="F55" s="66" t="s">
        <v>96</v>
      </c>
      <c r="G55" s="105">
        <v>1</v>
      </c>
      <c r="H55" s="107">
        <v>5</v>
      </c>
      <c r="I55" s="107">
        <v>1</v>
      </c>
      <c r="J55" s="66" t="s">
        <v>96</v>
      </c>
      <c r="K55" s="17">
        <f t="shared" si="7"/>
        <v>1</v>
      </c>
      <c r="L55" s="18">
        <f t="shared" si="6"/>
        <v>0</v>
      </c>
      <c r="M55" s="30"/>
    </row>
    <row r="56" spans="2:13" x14ac:dyDescent="0.3">
      <c r="B56" s="12" t="s">
        <v>15</v>
      </c>
      <c r="C56" s="105">
        <v>1</v>
      </c>
      <c r="D56" s="106">
        <v>5</v>
      </c>
      <c r="E56" s="107">
        <v>1</v>
      </c>
      <c r="F56" s="66" t="s">
        <v>96</v>
      </c>
      <c r="G56" s="105">
        <v>1</v>
      </c>
      <c r="H56" s="107">
        <v>5</v>
      </c>
      <c r="I56" s="107">
        <v>1</v>
      </c>
      <c r="J56" s="66" t="s">
        <v>96</v>
      </c>
      <c r="K56" s="17">
        <f t="shared" si="7"/>
        <v>1</v>
      </c>
      <c r="L56" s="18">
        <f t="shared" si="6"/>
        <v>0</v>
      </c>
    </row>
    <row r="57" spans="2:13" ht="16.2" thickBot="1" x14ac:dyDescent="0.35">
      <c r="B57" s="31" t="s">
        <v>16</v>
      </c>
      <c r="C57" s="108">
        <v>1</v>
      </c>
      <c r="D57" s="109">
        <v>5</v>
      </c>
      <c r="E57" s="110">
        <v>10</v>
      </c>
      <c r="F57" s="69" t="s">
        <v>98</v>
      </c>
      <c r="G57" s="108">
        <v>1</v>
      </c>
      <c r="H57" s="110">
        <v>5</v>
      </c>
      <c r="I57" s="110">
        <v>10</v>
      </c>
      <c r="J57" s="69" t="s">
        <v>98</v>
      </c>
      <c r="K57" s="37">
        <f t="shared" si="7"/>
        <v>1</v>
      </c>
      <c r="L57" s="38">
        <f t="shared" si="6"/>
        <v>0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pKzEAaZn2mDywT9CbvNiy8Q4DdhxLPMZYaXAY9Mpq1alwWLSnaIFnnifAvmB5leHtFrocpuJDQ10h81+fzSuYQ==" saltValue="/6JpgMjo4Qfzl+pDYmYeLQ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2510" priority="6">
      <formula>$K5&gt;1</formula>
    </cfRule>
  </conditionalFormatting>
  <conditionalFormatting sqref="L5:L15">
    <cfRule type="expression" dxfId="2509" priority="2">
      <formula>$L5="evolutie negativa"</formula>
    </cfRule>
    <cfRule type="expression" dxfId="2508" priority="3">
      <formula>$L5=0</formula>
    </cfRule>
    <cfRule type="expression" dxfId="2507" priority="4">
      <formula>$L5="−"</formula>
    </cfRule>
    <cfRule type="expression" dxfId="2506" priority="7">
      <formula>$K5&gt;0</formula>
    </cfRule>
    <cfRule type="expression" dxfId="2505" priority="8">
      <formula>$L5&lt;0</formula>
    </cfRule>
  </conditionalFormatting>
  <conditionalFormatting sqref="L19:L20 L22:L29">
    <cfRule type="expression" dxfId="2504" priority="41">
      <formula>$K19&lt;1</formula>
    </cfRule>
    <cfRule type="expression" dxfId="2503" priority="42">
      <formula>$K19&gt;1</formula>
    </cfRule>
  </conditionalFormatting>
  <conditionalFormatting sqref="L19:L29">
    <cfRule type="expression" dxfId="2502" priority="40">
      <formula>$L19="−"</formula>
    </cfRule>
    <cfRule type="expression" dxfId="2501" priority="39">
      <formula>$L19=0</formula>
    </cfRule>
    <cfRule type="expression" dxfId="2500" priority="38">
      <formula>$L19="evolutie negativa"</formula>
    </cfRule>
    <cfRule type="expression" dxfId="2499" priority="45">
      <formula>$K19&gt;0</formula>
    </cfRule>
    <cfRule type="expression" dxfId="2498" priority="44">
      <formula>$L19&lt;0</formula>
    </cfRule>
  </conditionalFormatting>
  <conditionalFormatting sqref="L33:L34 L36:L44">
    <cfRule type="expression" dxfId="2497" priority="32">
      <formula>$K33&lt;1</formula>
    </cfRule>
    <cfRule type="expression" dxfId="2496" priority="33">
      <formula>$K33&gt;1</formula>
    </cfRule>
  </conditionalFormatting>
  <conditionalFormatting sqref="L33:L43">
    <cfRule type="expression" dxfId="2495" priority="35">
      <formula>$L33&lt;0</formula>
    </cfRule>
    <cfRule type="expression" dxfId="2494" priority="36">
      <formula>$K33&gt;0</formula>
    </cfRule>
    <cfRule type="expression" dxfId="2493" priority="31">
      <formula>$L33="−"</formula>
    </cfRule>
    <cfRule type="expression" dxfId="2492" priority="30">
      <formula>$L33=0</formula>
    </cfRule>
    <cfRule type="expression" dxfId="2491" priority="29">
      <formula>$L33="evolutie negativa"</formula>
    </cfRule>
  </conditionalFormatting>
  <conditionalFormatting sqref="L44 L58">
    <cfRule type="expression" dxfId="2490" priority="47">
      <formula>$L44="evolutie negativa"</formula>
    </cfRule>
    <cfRule type="expression" dxfId="2489" priority="48">
      <formula>$L44=0</formula>
    </cfRule>
    <cfRule type="expression" dxfId="2488" priority="49">
      <formula>$L44="−"</formula>
    </cfRule>
    <cfRule type="expression" dxfId="2487" priority="50">
      <formula>$L44&lt;0</formula>
    </cfRule>
    <cfRule type="expression" dxfId="2486" priority="51">
      <formula>$K44&gt;0</formula>
    </cfRule>
  </conditionalFormatting>
  <conditionalFormatting sqref="L47:L48 L50:L58">
    <cfRule type="expression" dxfId="2485" priority="24">
      <formula>$K47&gt;1</formula>
    </cfRule>
    <cfRule type="expression" dxfId="2484" priority="23">
      <formula>$K47&lt;1</formula>
    </cfRule>
  </conditionalFormatting>
  <conditionalFormatting sqref="L47:L57">
    <cfRule type="expression" dxfId="2483" priority="20">
      <formula>$L47="evolutie negativa"</formula>
    </cfRule>
    <cfRule type="expression" dxfId="2482" priority="21">
      <formula>$L47=0</formula>
    </cfRule>
    <cfRule type="expression" dxfId="2481" priority="22">
      <formula>$L47="−"</formula>
    </cfRule>
    <cfRule type="expression" dxfId="2480" priority="27">
      <formula>$K47&gt;0</formula>
    </cfRule>
    <cfRule type="expression" dxfId="2479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15DF274A-BEE6-4DA9-8BAA-4CDA214ADEF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59177742-97EB-4D18-83C2-9D97A3911D7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04F8D6E1-5A7C-415A-BEEA-ECBBB03A41C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F62F1370-9D09-42A2-A414-E6064163D1F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EF5F0F8F-F4FA-4F91-BD3B-3080EC7843A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07BEEC78-429D-4E90-A1A6-AB4A4399B88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38B1BD96-F57A-4D36-901B-829BD8FCB89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7CC798DC-0555-4224-B511-45E5B545F59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03C3A26C-23E6-4BA3-BAC6-474FA5D576E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EDA7B17D-746A-4B6B-8333-75F04F70C67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60B81-4257-4FB8-B7D2-6F1586FE05E5}">
  <sheetPr codeName="Sheet12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26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0</v>
      </c>
      <c r="F5" s="66" t="s">
        <v>96</v>
      </c>
      <c r="G5" s="105">
        <v>1</v>
      </c>
      <c r="H5" s="107">
        <v>5</v>
      </c>
      <c r="I5" s="107">
        <v>0</v>
      </c>
      <c r="J5" s="66" t="s">
        <v>96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3">
      <c r="B6" s="12" t="s">
        <v>7</v>
      </c>
      <c r="C6" s="105">
        <v>1</v>
      </c>
      <c r="D6" s="106">
        <v>5</v>
      </c>
      <c r="E6" s="107">
        <v>4</v>
      </c>
      <c r="F6" s="66" t="s">
        <v>96</v>
      </c>
      <c r="G6" s="105">
        <v>1</v>
      </c>
      <c r="H6" s="107">
        <v>5</v>
      </c>
      <c r="I6" s="107">
        <v>3</v>
      </c>
      <c r="J6" s="66" t="s">
        <v>96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3">
      <c r="B7" s="12" t="s">
        <v>8</v>
      </c>
      <c r="C7" s="105"/>
      <c r="D7" s="106">
        <v>0</v>
      </c>
      <c r="E7" s="107">
        <v>0</v>
      </c>
      <c r="F7" s="66" t="s">
        <v>96</v>
      </c>
      <c r="G7" s="105"/>
      <c r="H7" s="107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>
        <v>1</v>
      </c>
      <c r="D8" s="106">
        <v>5</v>
      </c>
      <c r="E8" s="107">
        <v>0</v>
      </c>
      <c r="F8" s="66" t="s">
        <v>96</v>
      </c>
      <c r="G8" s="105">
        <v>1</v>
      </c>
      <c r="H8" s="107">
        <v>5</v>
      </c>
      <c r="I8" s="107">
        <v>0</v>
      </c>
      <c r="J8" s="66" t="s">
        <v>96</v>
      </c>
      <c r="K8" s="17">
        <f t="shared" si="1"/>
        <v>1</v>
      </c>
      <c r="L8" s="18">
        <f t="shared" si="0"/>
        <v>0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>
        <v>1</v>
      </c>
      <c r="D11" s="106">
        <v>5</v>
      </c>
      <c r="E11" s="107">
        <v>0</v>
      </c>
      <c r="F11" s="66" t="s">
        <v>96</v>
      </c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>
        <v>0</v>
      </c>
      <c r="E12" s="107">
        <v>0</v>
      </c>
      <c r="F12" s="66" t="s">
        <v>96</v>
      </c>
      <c r="G12" s="105"/>
      <c r="H12" s="107">
        <v>0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>
        <v>1</v>
      </c>
      <c r="D14" s="106">
        <v>5</v>
      </c>
      <c r="E14" s="107">
        <v>0</v>
      </c>
      <c r="F14" s="66" t="s">
        <v>96</v>
      </c>
      <c r="G14" s="105">
        <v>0</v>
      </c>
      <c r="H14" s="107">
        <v>1</v>
      </c>
      <c r="I14" s="107">
        <v>0</v>
      </c>
      <c r="J14" s="66" t="s">
        <v>96</v>
      </c>
      <c r="K14" s="17">
        <f t="shared" si="1"/>
        <v>0</v>
      </c>
      <c r="L14" s="18">
        <f t="shared" si="0"/>
        <v>-1</v>
      </c>
    </row>
    <row r="15" spans="2:13" ht="16.2" thickBot="1" x14ac:dyDescent="0.35">
      <c r="B15" s="31" t="s">
        <v>16</v>
      </c>
      <c r="C15" s="108">
        <v>1</v>
      </c>
      <c r="D15" s="109">
        <v>5</v>
      </c>
      <c r="E15" s="110">
        <v>0</v>
      </c>
      <c r="F15" s="69" t="s">
        <v>98</v>
      </c>
      <c r="G15" s="108">
        <v>1</v>
      </c>
      <c r="H15" s="110">
        <v>5</v>
      </c>
      <c r="I15" s="110">
        <v>0</v>
      </c>
      <c r="J15" s="69" t="s">
        <v>98</v>
      </c>
      <c r="K15" s="37">
        <f t="shared" si="1"/>
        <v>1</v>
      </c>
      <c r="L15" s="38">
        <f t="shared" si="0"/>
        <v>0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0</v>
      </c>
      <c r="F19" s="66" t="s">
        <v>96</v>
      </c>
      <c r="G19" s="105">
        <v>1</v>
      </c>
      <c r="H19" s="107">
        <v>5</v>
      </c>
      <c r="I19" s="107">
        <v>0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3</v>
      </c>
      <c r="F20" s="66" t="s">
        <v>96</v>
      </c>
      <c r="G20" s="105">
        <v>1</v>
      </c>
      <c r="H20" s="107">
        <v>5</v>
      </c>
      <c r="I20" s="107">
        <v>0</v>
      </c>
      <c r="J20" s="66" t="s">
        <v>96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>
        <v>1</v>
      </c>
      <c r="D22" s="106">
        <v>5</v>
      </c>
      <c r="E22" s="107">
        <v>0</v>
      </c>
      <c r="F22" s="66" t="s">
        <v>96</v>
      </c>
      <c r="G22" s="105">
        <v>1</v>
      </c>
      <c r="H22" s="107">
        <v>5</v>
      </c>
      <c r="I22" s="107">
        <v>0</v>
      </c>
      <c r="J22" s="66" t="s">
        <v>96</v>
      </c>
      <c r="K22" s="17">
        <f t="shared" si="3"/>
        <v>1</v>
      </c>
      <c r="L22" s="18">
        <f t="shared" si="2"/>
        <v>0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>
        <v>0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/>
      <c r="H26" s="107">
        <v>0</v>
      </c>
      <c r="I26" s="107">
        <v>0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>
        <v>0</v>
      </c>
      <c r="D28" s="106">
        <v>1</v>
      </c>
      <c r="E28" s="107">
        <v>0</v>
      </c>
      <c r="F28" s="66" t="s">
        <v>96</v>
      </c>
      <c r="G28" s="105">
        <v>1</v>
      </c>
      <c r="H28" s="107">
        <v>5</v>
      </c>
      <c r="I28" s="107">
        <v>0</v>
      </c>
      <c r="J28" s="66" t="s">
        <v>96</v>
      </c>
      <c r="K28" s="17" t="str">
        <f t="shared" si="3"/>
        <v>N/A</v>
      </c>
      <c r="L28" s="18">
        <f t="shared" si="2"/>
        <v>1</v>
      </c>
    </row>
    <row r="29" spans="2:13" ht="16.2" thickBot="1" x14ac:dyDescent="0.35">
      <c r="B29" s="31" t="s">
        <v>16</v>
      </c>
      <c r="C29" s="108">
        <v>1</v>
      </c>
      <c r="D29" s="109">
        <v>5</v>
      </c>
      <c r="E29" s="110">
        <v>0</v>
      </c>
      <c r="F29" s="69" t="s">
        <v>98</v>
      </c>
      <c r="G29" s="108">
        <v>1</v>
      </c>
      <c r="H29" s="110">
        <v>5</v>
      </c>
      <c r="I29" s="110">
        <v>0</v>
      </c>
      <c r="J29" s="69" t="s">
        <v>98</v>
      </c>
      <c r="K29" s="37">
        <f t="shared" si="3"/>
        <v>1</v>
      </c>
      <c r="L29" s="38">
        <f t="shared" si="2"/>
        <v>0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0</v>
      </c>
      <c r="F33" s="66" t="s">
        <v>96</v>
      </c>
      <c r="G33" s="105">
        <v>1</v>
      </c>
      <c r="H33" s="107">
        <v>5</v>
      </c>
      <c r="I33" s="107">
        <v>0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0</v>
      </c>
      <c r="F34" s="66" t="s">
        <v>96</v>
      </c>
      <c r="G34" s="105">
        <v>1</v>
      </c>
      <c r="H34" s="107">
        <v>5</v>
      </c>
      <c r="I34" s="107">
        <v>0</v>
      </c>
      <c r="J34" s="66" t="s">
        <v>96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/>
      <c r="H35" s="107">
        <v>0</v>
      </c>
      <c r="I35" s="107">
        <v>0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>
        <v>1</v>
      </c>
      <c r="D36" s="106">
        <v>5</v>
      </c>
      <c r="E36" s="107">
        <v>0</v>
      </c>
      <c r="F36" s="66" t="s">
        <v>96</v>
      </c>
      <c r="G36" s="105">
        <v>1</v>
      </c>
      <c r="H36" s="107">
        <v>5</v>
      </c>
      <c r="I36" s="107">
        <v>0</v>
      </c>
      <c r="J36" s="66" t="s">
        <v>96</v>
      </c>
      <c r="K36" s="17">
        <f t="shared" si="5"/>
        <v>1</v>
      </c>
      <c r="L36" s="18">
        <f t="shared" si="4"/>
        <v>0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>
        <v>1</v>
      </c>
      <c r="D42" s="106">
        <v>5</v>
      </c>
      <c r="E42" s="107">
        <v>0</v>
      </c>
      <c r="F42" s="66" t="s">
        <v>96</v>
      </c>
      <c r="G42" s="105">
        <v>1</v>
      </c>
      <c r="H42" s="107">
        <v>5</v>
      </c>
      <c r="I42" s="107">
        <v>0</v>
      </c>
      <c r="J42" s="66" t="s">
        <v>96</v>
      </c>
      <c r="K42" s="17">
        <f t="shared" si="5"/>
        <v>1</v>
      </c>
      <c r="L42" s="18">
        <f t="shared" si="4"/>
        <v>0</v>
      </c>
    </row>
    <row r="43" spans="2:13" ht="16.2" thickBot="1" x14ac:dyDescent="0.35">
      <c r="B43" s="31" t="s">
        <v>16</v>
      </c>
      <c r="C43" s="108">
        <v>1</v>
      </c>
      <c r="D43" s="109">
        <v>5</v>
      </c>
      <c r="E43" s="110">
        <v>0</v>
      </c>
      <c r="F43" s="69" t="s">
        <v>98</v>
      </c>
      <c r="G43" s="108">
        <v>1</v>
      </c>
      <c r="H43" s="110">
        <v>5</v>
      </c>
      <c r="I43" s="110">
        <v>0</v>
      </c>
      <c r="J43" s="69" t="s">
        <v>98</v>
      </c>
      <c r="K43" s="37">
        <f t="shared" si="5"/>
        <v>1</v>
      </c>
      <c r="L43" s="38">
        <f t="shared" si="4"/>
        <v>0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0</v>
      </c>
      <c r="F47" s="66" t="s">
        <v>96</v>
      </c>
      <c r="G47" s="105">
        <v>1</v>
      </c>
      <c r="H47" s="107">
        <v>5</v>
      </c>
      <c r="I47" s="107">
        <v>0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0</v>
      </c>
      <c r="F48" s="66" t="s">
        <v>96</v>
      </c>
      <c r="G48" s="105">
        <v>1</v>
      </c>
      <c r="H48" s="107">
        <v>5</v>
      </c>
      <c r="I48" s="107">
        <v>0</v>
      </c>
      <c r="J48" s="66" t="s">
        <v>96</v>
      </c>
      <c r="K48" s="17">
        <f>IF(C48="","−",IF(G48="","−",IFERROR(IF(G48/C48=0,0,G48/C48),"N/A")))</f>
        <v>1</v>
      </c>
      <c r="L48" s="18">
        <f t="shared" si="6"/>
        <v>0</v>
      </c>
    </row>
    <row r="49" spans="2:13" x14ac:dyDescent="0.3">
      <c r="B49" s="12" t="s">
        <v>8</v>
      </c>
      <c r="C49" s="105"/>
      <c r="D49" s="106">
        <v>0</v>
      </c>
      <c r="E49" s="107">
        <v>0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>
        <v>1</v>
      </c>
      <c r="D50" s="106">
        <v>5</v>
      </c>
      <c r="E50" s="107">
        <v>0</v>
      </c>
      <c r="F50" s="66" t="s">
        <v>96</v>
      </c>
      <c r="G50" s="105">
        <v>1</v>
      </c>
      <c r="H50" s="107">
        <v>5</v>
      </c>
      <c r="I50" s="107">
        <v>0</v>
      </c>
      <c r="J50" s="66" t="s">
        <v>96</v>
      </c>
      <c r="K50" s="17">
        <f t="shared" si="7"/>
        <v>1</v>
      </c>
      <c r="L50" s="18">
        <f t="shared" si="6"/>
        <v>0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>
        <v>1</v>
      </c>
      <c r="D56" s="106">
        <v>5</v>
      </c>
      <c r="E56" s="107">
        <v>0</v>
      </c>
      <c r="F56" s="66" t="s">
        <v>96</v>
      </c>
      <c r="G56" s="105">
        <v>1</v>
      </c>
      <c r="H56" s="107">
        <v>5</v>
      </c>
      <c r="I56" s="107">
        <v>0</v>
      </c>
      <c r="J56" s="66" t="s">
        <v>96</v>
      </c>
      <c r="K56" s="17">
        <f t="shared" si="7"/>
        <v>1</v>
      </c>
      <c r="L56" s="18">
        <f t="shared" si="6"/>
        <v>0</v>
      </c>
    </row>
    <row r="57" spans="2:13" ht="16.2" thickBot="1" x14ac:dyDescent="0.35">
      <c r="B57" s="31" t="s">
        <v>16</v>
      </c>
      <c r="C57" s="108">
        <v>1</v>
      </c>
      <c r="D57" s="109">
        <v>5</v>
      </c>
      <c r="E57" s="110">
        <v>0</v>
      </c>
      <c r="F57" s="69" t="s">
        <v>98</v>
      </c>
      <c r="G57" s="108">
        <v>1</v>
      </c>
      <c r="H57" s="110">
        <v>5</v>
      </c>
      <c r="I57" s="110">
        <v>0</v>
      </c>
      <c r="J57" s="69" t="s">
        <v>98</v>
      </c>
      <c r="K57" s="37">
        <f t="shared" si="7"/>
        <v>1</v>
      </c>
      <c r="L57" s="38">
        <f t="shared" si="6"/>
        <v>0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npJ/ZFIyvBJ5GX2pMTceNAQuVf2H+lT0HuncDUiSavo+5vn1mfdmlqE5/0qbXnMlD+QSwEHFkBgrZ22uXCJz/Q==" saltValue="+zqAVcSRTMl4dfcVJD+EVA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2478" priority="6">
      <formula>$K5&gt;1</formula>
    </cfRule>
  </conditionalFormatting>
  <conditionalFormatting sqref="L5:L15">
    <cfRule type="expression" dxfId="2477" priority="2">
      <formula>$L5="evolutie negativa"</formula>
    </cfRule>
    <cfRule type="expression" dxfId="2476" priority="3">
      <formula>$L5=0</formula>
    </cfRule>
    <cfRule type="expression" dxfId="2475" priority="4">
      <formula>$L5="−"</formula>
    </cfRule>
    <cfRule type="expression" dxfId="2474" priority="7">
      <formula>$K5&gt;0</formula>
    </cfRule>
    <cfRule type="expression" dxfId="2473" priority="8">
      <formula>$L5&lt;0</formula>
    </cfRule>
  </conditionalFormatting>
  <conditionalFormatting sqref="L19:L20 L22:L29">
    <cfRule type="expression" dxfId="2472" priority="41">
      <formula>$K19&lt;1</formula>
    </cfRule>
    <cfRule type="expression" dxfId="2471" priority="42">
      <formula>$K19&gt;1</formula>
    </cfRule>
  </conditionalFormatting>
  <conditionalFormatting sqref="L19:L29">
    <cfRule type="expression" dxfId="2470" priority="40">
      <formula>$L19="−"</formula>
    </cfRule>
    <cfRule type="expression" dxfId="2469" priority="39">
      <formula>$L19=0</formula>
    </cfRule>
    <cfRule type="expression" dxfId="2468" priority="38">
      <formula>$L19="evolutie negativa"</formula>
    </cfRule>
    <cfRule type="expression" dxfId="2467" priority="45">
      <formula>$K19&gt;0</formula>
    </cfRule>
    <cfRule type="expression" dxfId="2466" priority="44">
      <formula>$L19&lt;0</formula>
    </cfRule>
  </conditionalFormatting>
  <conditionalFormatting sqref="L33:L34 L36:L44">
    <cfRule type="expression" dxfId="2465" priority="32">
      <formula>$K33&lt;1</formula>
    </cfRule>
    <cfRule type="expression" dxfId="2464" priority="33">
      <formula>$K33&gt;1</formula>
    </cfRule>
  </conditionalFormatting>
  <conditionalFormatting sqref="L33:L43">
    <cfRule type="expression" dxfId="2463" priority="35">
      <formula>$L33&lt;0</formula>
    </cfRule>
    <cfRule type="expression" dxfId="2462" priority="36">
      <formula>$K33&gt;0</formula>
    </cfRule>
    <cfRule type="expression" dxfId="2461" priority="31">
      <formula>$L33="−"</formula>
    </cfRule>
    <cfRule type="expression" dxfId="2460" priority="30">
      <formula>$L33=0</formula>
    </cfRule>
    <cfRule type="expression" dxfId="2459" priority="29">
      <formula>$L33="evolutie negativa"</formula>
    </cfRule>
  </conditionalFormatting>
  <conditionalFormatting sqref="L44 L58">
    <cfRule type="expression" dxfId="2458" priority="47">
      <formula>$L44="evolutie negativa"</formula>
    </cfRule>
    <cfRule type="expression" dxfId="2457" priority="48">
      <formula>$L44=0</formula>
    </cfRule>
    <cfRule type="expression" dxfId="2456" priority="49">
      <formula>$L44="−"</formula>
    </cfRule>
    <cfRule type="expression" dxfId="2455" priority="50">
      <formula>$L44&lt;0</formula>
    </cfRule>
    <cfRule type="expression" dxfId="2454" priority="51">
      <formula>$K44&gt;0</formula>
    </cfRule>
  </conditionalFormatting>
  <conditionalFormatting sqref="L47:L48 L50:L58">
    <cfRule type="expression" dxfId="2453" priority="24">
      <formula>$K47&gt;1</formula>
    </cfRule>
    <cfRule type="expression" dxfId="2452" priority="23">
      <formula>$K47&lt;1</formula>
    </cfRule>
  </conditionalFormatting>
  <conditionalFormatting sqref="L47:L57">
    <cfRule type="expression" dxfId="2451" priority="20">
      <formula>$L47="evolutie negativa"</formula>
    </cfRule>
    <cfRule type="expression" dxfId="2450" priority="21">
      <formula>$L47=0</formula>
    </cfRule>
    <cfRule type="expression" dxfId="2449" priority="22">
      <formula>$L47="−"</formula>
    </cfRule>
    <cfRule type="expression" dxfId="2448" priority="27">
      <formula>$K47&gt;0</formula>
    </cfRule>
    <cfRule type="expression" dxfId="2447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E11084BD-3551-4CF1-93C7-BC8DA8CE7E5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0A3490D5-7CEB-4333-9E96-0AF584991CF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C2A6809B-6202-4056-B4CD-33425FBB4DA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BCB360A3-C60A-4581-8654-429077965F8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05A22AC3-AB07-4A71-8BC9-9F51E83F267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30AC10DA-7CDD-49A7-AB82-CD30D9F4827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9D3AEEB8-7D11-499D-B27B-AAFC1F36933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1E66CDC3-5483-4776-B317-0A9429EA91B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716C524A-8876-474C-A188-A7FF55C1F15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6CC8DF37-40B8-48D3-A480-0282992892A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7D518-9EFC-4E87-A698-47CFDC8F2B6D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100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/>
      <c r="D5" s="106">
        <v>0</v>
      </c>
      <c r="E5" s="107">
        <v>0</v>
      </c>
      <c r="F5" s="66" t="s">
        <v>96</v>
      </c>
      <c r="G5" s="105"/>
      <c r="H5" s="107">
        <v>0</v>
      </c>
      <c r="I5" s="107">
        <v>0</v>
      </c>
      <c r="J5" s="66" t="s">
        <v>96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3">
      <c r="B6" s="12" t="s">
        <v>7</v>
      </c>
      <c r="C6" s="105"/>
      <c r="D6" s="106">
        <v>0</v>
      </c>
      <c r="E6" s="107">
        <v>2</v>
      </c>
      <c r="F6" s="66" t="s">
        <v>96</v>
      </c>
      <c r="G6" s="105"/>
      <c r="H6" s="107">
        <v>0</v>
      </c>
      <c r="I6" s="107">
        <v>2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>
        <v>1</v>
      </c>
      <c r="D7" s="106">
        <v>5</v>
      </c>
      <c r="E7" s="107">
        <v>2</v>
      </c>
      <c r="F7" s="66" t="s">
        <v>96</v>
      </c>
      <c r="G7" s="105">
        <v>0</v>
      </c>
      <c r="H7" s="107">
        <v>1</v>
      </c>
      <c r="I7" s="107">
        <v>2</v>
      </c>
      <c r="J7" s="66" t="s">
        <v>96</v>
      </c>
      <c r="K7" s="17">
        <f t="shared" ref="K7:K15" si="1">IF(C7="","−",IF(G7="","−",IFERROR(IF(G7/C7=0,0,G7/C7),"N/A")))</f>
        <v>0</v>
      </c>
      <c r="L7" s="18">
        <f t="shared" si="0"/>
        <v>-1</v>
      </c>
    </row>
    <row r="8" spans="2:13" x14ac:dyDescent="0.3">
      <c r="B8" s="12" t="s">
        <v>9</v>
      </c>
      <c r="C8" s="105"/>
      <c r="D8" s="106">
        <v>0</v>
      </c>
      <c r="E8" s="107">
        <v>0</v>
      </c>
      <c r="F8" s="66" t="s">
        <v>96</v>
      </c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>
        <v>0</v>
      </c>
      <c r="E11" s="107">
        <v>0</v>
      </c>
      <c r="F11" s="66" t="s">
        <v>96</v>
      </c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>
        <v>0</v>
      </c>
      <c r="E12" s="107">
        <v>0</v>
      </c>
      <c r="F12" s="66" t="s">
        <v>96</v>
      </c>
      <c r="G12" s="105">
        <v>1</v>
      </c>
      <c r="H12" s="107">
        <v>5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>
        <v>1</v>
      </c>
      <c r="D13" s="106">
        <v>5</v>
      </c>
      <c r="E13" s="107">
        <v>0</v>
      </c>
      <c r="F13" s="66" t="s">
        <v>96</v>
      </c>
      <c r="G13" s="105"/>
      <c r="H13" s="107">
        <v>0</v>
      </c>
      <c r="I13" s="107">
        <v>2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2</v>
      </c>
      <c r="F14" s="66" t="s">
        <v>96</v>
      </c>
      <c r="G14" s="105"/>
      <c r="H14" s="107">
        <v>0</v>
      </c>
      <c r="I14" s="107">
        <v>2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>
        <v>1</v>
      </c>
      <c r="D15" s="109">
        <v>5</v>
      </c>
      <c r="E15" s="110">
        <v>30</v>
      </c>
      <c r="F15" s="69" t="s">
        <v>98</v>
      </c>
      <c r="G15" s="108">
        <v>1</v>
      </c>
      <c r="H15" s="110">
        <v>5</v>
      </c>
      <c r="I15" s="110">
        <v>30</v>
      </c>
      <c r="J15" s="69" t="s">
        <v>98</v>
      </c>
      <c r="K15" s="37">
        <f t="shared" si="1"/>
        <v>1</v>
      </c>
      <c r="L15" s="38">
        <f t="shared" si="0"/>
        <v>0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/>
      <c r="D19" s="106">
        <v>0</v>
      </c>
      <c r="E19" s="107">
        <v>0</v>
      </c>
      <c r="F19" s="66" t="s">
        <v>96</v>
      </c>
      <c r="G19" s="105"/>
      <c r="H19" s="107">
        <v>0</v>
      </c>
      <c r="I19" s="107">
        <v>0</v>
      </c>
      <c r="J19" s="66" t="s">
        <v>96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3">
      <c r="B20" s="12" t="s">
        <v>7</v>
      </c>
      <c r="C20" s="105"/>
      <c r="D20" s="106">
        <v>0</v>
      </c>
      <c r="E20" s="107">
        <v>2</v>
      </c>
      <c r="F20" s="66" t="s">
        <v>96</v>
      </c>
      <c r="G20" s="105"/>
      <c r="H20" s="107">
        <v>0</v>
      </c>
      <c r="I20" s="107">
        <v>2</v>
      </c>
      <c r="J20" s="66" t="s">
        <v>96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105">
        <v>0</v>
      </c>
      <c r="D21" s="106">
        <v>1</v>
      </c>
      <c r="E21" s="107">
        <v>2</v>
      </c>
      <c r="F21" s="66" t="s">
        <v>96</v>
      </c>
      <c r="G21" s="105">
        <v>0</v>
      </c>
      <c r="H21" s="107">
        <v>1</v>
      </c>
      <c r="I21" s="107">
        <v>2</v>
      </c>
      <c r="J21" s="66" t="s">
        <v>96</v>
      </c>
      <c r="K21" s="17" t="str">
        <f t="shared" ref="K21:K29" si="3">IF(C21="","−",IF(G21="","−",IFERROR(IF(G21/C21=0,0,G21/C21),"N/A")))</f>
        <v>N/A</v>
      </c>
      <c r="L21" s="18">
        <f t="shared" si="2"/>
        <v>0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>
        <v>0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>
        <v>1</v>
      </c>
      <c r="D26" s="106">
        <v>5</v>
      </c>
      <c r="E26" s="107">
        <v>0</v>
      </c>
      <c r="F26" s="66" t="s">
        <v>96</v>
      </c>
      <c r="G26" s="105">
        <v>1</v>
      </c>
      <c r="H26" s="107">
        <v>5</v>
      </c>
      <c r="I26" s="107">
        <v>0</v>
      </c>
      <c r="J26" s="66" t="s">
        <v>96</v>
      </c>
      <c r="K26" s="17">
        <f t="shared" si="3"/>
        <v>1</v>
      </c>
      <c r="L26" s="18">
        <f t="shared" si="2"/>
        <v>0</v>
      </c>
    </row>
    <row r="27" spans="2:13" x14ac:dyDescent="0.3">
      <c r="B27" s="12" t="s">
        <v>14</v>
      </c>
      <c r="C27" s="105"/>
      <c r="D27" s="106">
        <v>0</v>
      </c>
      <c r="E27" s="107">
        <v>2</v>
      </c>
      <c r="F27" s="66" t="s">
        <v>96</v>
      </c>
      <c r="G27" s="105"/>
      <c r="H27" s="107">
        <v>0</v>
      </c>
      <c r="I27" s="107">
        <v>2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2</v>
      </c>
      <c r="F28" s="66" t="s">
        <v>96</v>
      </c>
      <c r="G28" s="105"/>
      <c r="H28" s="107">
        <v>0</v>
      </c>
      <c r="I28" s="107">
        <v>2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>
        <v>1</v>
      </c>
      <c r="D29" s="109">
        <v>5</v>
      </c>
      <c r="E29" s="110">
        <v>30</v>
      </c>
      <c r="F29" s="69" t="s">
        <v>98</v>
      </c>
      <c r="G29" s="108">
        <v>1</v>
      </c>
      <c r="H29" s="110">
        <v>5</v>
      </c>
      <c r="I29" s="110">
        <v>30</v>
      </c>
      <c r="J29" s="69" t="s">
        <v>98</v>
      </c>
      <c r="K29" s="37">
        <f t="shared" si="3"/>
        <v>1</v>
      </c>
      <c r="L29" s="38">
        <f t="shared" si="2"/>
        <v>0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/>
      <c r="D33" s="106">
        <v>0</v>
      </c>
      <c r="E33" s="107">
        <v>0</v>
      </c>
      <c r="F33" s="66" t="s">
        <v>96</v>
      </c>
      <c r="G33" s="105"/>
      <c r="H33" s="107">
        <v>0</v>
      </c>
      <c r="I33" s="107">
        <v>0</v>
      </c>
      <c r="J33" s="66" t="s">
        <v>96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3">
      <c r="B34" s="12" t="s">
        <v>7</v>
      </c>
      <c r="C34" s="105"/>
      <c r="D34" s="106">
        <v>0</v>
      </c>
      <c r="E34" s="107">
        <v>2</v>
      </c>
      <c r="F34" s="66" t="s">
        <v>96</v>
      </c>
      <c r="G34" s="105"/>
      <c r="H34" s="107">
        <v>0</v>
      </c>
      <c r="I34" s="107">
        <v>2</v>
      </c>
      <c r="J34" s="66" t="s">
        <v>96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3">
      <c r="B35" s="12" t="s">
        <v>8</v>
      </c>
      <c r="C35" s="105">
        <v>0</v>
      </c>
      <c r="D35" s="106">
        <v>1</v>
      </c>
      <c r="E35" s="107">
        <v>2</v>
      </c>
      <c r="F35" s="66" t="s">
        <v>96</v>
      </c>
      <c r="G35" s="105">
        <v>0</v>
      </c>
      <c r="H35" s="107">
        <v>1</v>
      </c>
      <c r="I35" s="107">
        <v>2</v>
      </c>
      <c r="J35" s="66" t="s">
        <v>96</v>
      </c>
      <c r="K35" s="17" t="str">
        <f t="shared" ref="K35:K43" si="5">IF(C35="","−",IF(G35="","−",IFERROR(IF(G35/C35=0,0,G35/C35),"N/A")))</f>
        <v>N/A</v>
      </c>
      <c r="L35" s="18">
        <f t="shared" si="4"/>
        <v>0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>
        <v>1</v>
      </c>
      <c r="D40" s="106">
        <v>5</v>
      </c>
      <c r="E40" s="107">
        <v>0</v>
      </c>
      <c r="F40" s="66" t="s">
        <v>96</v>
      </c>
      <c r="G40" s="105">
        <v>1</v>
      </c>
      <c r="H40" s="107">
        <v>5</v>
      </c>
      <c r="I40" s="107">
        <v>0</v>
      </c>
      <c r="J40" s="66" t="s">
        <v>96</v>
      </c>
      <c r="K40" s="17">
        <f t="shared" si="5"/>
        <v>1</v>
      </c>
      <c r="L40" s="18">
        <f t="shared" si="4"/>
        <v>0</v>
      </c>
    </row>
    <row r="41" spans="2:13" x14ac:dyDescent="0.3">
      <c r="B41" s="12" t="s">
        <v>14</v>
      </c>
      <c r="C41" s="105"/>
      <c r="D41" s="106">
        <v>0</v>
      </c>
      <c r="E41" s="107">
        <v>2</v>
      </c>
      <c r="F41" s="66" t="s">
        <v>96</v>
      </c>
      <c r="G41" s="105"/>
      <c r="H41" s="107">
        <v>0</v>
      </c>
      <c r="I41" s="107">
        <v>2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2</v>
      </c>
      <c r="F42" s="66" t="s">
        <v>96</v>
      </c>
      <c r="G42" s="105"/>
      <c r="H42" s="107">
        <v>0</v>
      </c>
      <c r="I42" s="107">
        <v>2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>
        <v>1</v>
      </c>
      <c r="D43" s="109">
        <v>5</v>
      </c>
      <c r="E43" s="110">
        <v>30</v>
      </c>
      <c r="F43" s="69" t="s">
        <v>98</v>
      </c>
      <c r="G43" s="108">
        <v>1</v>
      </c>
      <c r="H43" s="110">
        <v>5</v>
      </c>
      <c r="I43" s="110">
        <v>30</v>
      </c>
      <c r="J43" s="69" t="s">
        <v>98</v>
      </c>
      <c r="K43" s="37">
        <f t="shared" si="5"/>
        <v>1</v>
      </c>
      <c r="L43" s="38">
        <f t="shared" si="4"/>
        <v>0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/>
      <c r="D47" s="106">
        <v>0</v>
      </c>
      <c r="E47" s="107">
        <v>0</v>
      </c>
      <c r="F47" s="66" t="s">
        <v>96</v>
      </c>
      <c r="G47" s="105"/>
      <c r="H47" s="107">
        <v>0</v>
      </c>
      <c r="I47" s="107">
        <v>0</v>
      </c>
      <c r="J47" s="66" t="s">
        <v>96</v>
      </c>
      <c r="K47" s="10" t="str">
        <f>IF(C47="","−",IF(G47="","−",IFERROR(IF(G47/C47=0,0,G47/C47),"N/A")))</f>
        <v>−</v>
      </c>
      <c r="L47" s="11" t="str">
        <f t="shared" ref="L47:L57" si="6">IF(C47="","−",IF(G47="","−",IFERROR(IF(G47-C47=0,0,G47-C47),"−")))</f>
        <v>−</v>
      </c>
    </row>
    <row r="48" spans="2:13" x14ac:dyDescent="0.3">
      <c r="B48" s="12" t="s">
        <v>7</v>
      </c>
      <c r="C48" s="105"/>
      <c r="D48" s="106">
        <v>0</v>
      </c>
      <c r="E48" s="107">
        <v>2</v>
      </c>
      <c r="F48" s="66" t="s">
        <v>96</v>
      </c>
      <c r="G48" s="105"/>
      <c r="H48" s="107">
        <v>0</v>
      </c>
      <c r="I48" s="107">
        <v>2</v>
      </c>
      <c r="J48" s="66" t="s">
        <v>96</v>
      </c>
      <c r="K48" s="17" t="str">
        <f>IF(C48="","−",IF(G48="","−",IFERROR(IF(G48/C48=0,0,G48/C48),"N/A")))</f>
        <v>−</v>
      </c>
      <c r="L48" s="18" t="str">
        <f t="shared" si="6"/>
        <v>−</v>
      </c>
    </row>
    <row r="49" spans="2:13" x14ac:dyDescent="0.3">
      <c r="B49" s="12" t="s">
        <v>8</v>
      </c>
      <c r="C49" s="105">
        <v>0</v>
      </c>
      <c r="D49" s="106">
        <v>1</v>
      </c>
      <c r="E49" s="107">
        <v>2</v>
      </c>
      <c r="F49" s="66" t="s">
        <v>96</v>
      </c>
      <c r="G49" s="105">
        <v>0</v>
      </c>
      <c r="H49" s="107">
        <v>1</v>
      </c>
      <c r="I49" s="107">
        <v>2</v>
      </c>
      <c r="J49" s="66" t="s">
        <v>96</v>
      </c>
      <c r="K49" s="17" t="str">
        <f t="shared" ref="K49:K57" si="7">IF(C49="","−",IF(G49="","−",IFERROR(IF(G49/C49=0,0,G49/C49),"N/A")))</f>
        <v>N/A</v>
      </c>
      <c r="L49" s="18">
        <f t="shared" si="6"/>
        <v>0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>
        <v>1</v>
      </c>
      <c r="D54" s="106">
        <v>5</v>
      </c>
      <c r="E54" s="107">
        <v>0</v>
      </c>
      <c r="F54" s="66" t="s">
        <v>96</v>
      </c>
      <c r="G54" s="105">
        <v>1</v>
      </c>
      <c r="H54" s="107">
        <v>5</v>
      </c>
      <c r="I54" s="107">
        <v>0</v>
      </c>
      <c r="J54" s="66" t="s">
        <v>96</v>
      </c>
      <c r="K54" s="17">
        <f t="shared" si="7"/>
        <v>1</v>
      </c>
      <c r="L54" s="18">
        <f t="shared" si="6"/>
        <v>0</v>
      </c>
    </row>
    <row r="55" spans="2:13" x14ac:dyDescent="0.3">
      <c r="B55" s="12" t="s">
        <v>14</v>
      </c>
      <c r="C55" s="105"/>
      <c r="D55" s="106">
        <v>0</v>
      </c>
      <c r="E55" s="107">
        <v>2</v>
      </c>
      <c r="F55" s="66" t="s">
        <v>96</v>
      </c>
      <c r="G55" s="105"/>
      <c r="H55" s="107">
        <v>0</v>
      </c>
      <c r="I55" s="107">
        <v>2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2</v>
      </c>
      <c r="F56" s="66" t="s">
        <v>96</v>
      </c>
      <c r="G56" s="105"/>
      <c r="H56" s="107">
        <v>0</v>
      </c>
      <c r="I56" s="107">
        <v>2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>
        <v>1</v>
      </c>
      <c r="D57" s="109">
        <v>5</v>
      </c>
      <c r="E57" s="110">
        <v>30</v>
      </c>
      <c r="F57" s="69" t="s">
        <v>98</v>
      </c>
      <c r="G57" s="108">
        <v>1</v>
      </c>
      <c r="H57" s="110">
        <v>5</v>
      </c>
      <c r="I57" s="110">
        <v>30</v>
      </c>
      <c r="J57" s="69" t="s">
        <v>98</v>
      </c>
      <c r="K57" s="37">
        <f t="shared" si="7"/>
        <v>1</v>
      </c>
      <c r="L57" s="38">
        <f t="shared" si="6"/>
        <v>0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9eoLuUvib5kA2vxTO0yNWrjnEg+pEXVLCYWpqGE5uAP0nI7w1Du8eR8PH0Plrj4Sp5FzBX1RtvPFglGZrgUenQ==" saltValue="yHnIWvx7fHFxlycCfMF+xg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6 L8:L15">
    <cfRule type="expression" dxfId="2446" priority="6">
      <formula>$K5&gt;1</formula>
    </cfRule>
  </conditionalFormatting>
  <conditionalFormatting sqref="L5:L15">
    <cfRule type="expression" dxfId="2445" priority="2">
      <formula>$L5="evolutie negativa"</formula>
    </cfRule>
    <cfRule type="expression" dxfId="2444" priority="3">
      <formula>$L5=0</formula>
    </cfRule>
    <cfRule type="expression" dxfId="2443" priority="4">
      <formula>$L5="−"</formula>
    </cfRule>
    <cfRule type="expression" dxfId="2442" priority="7">
      <formula>$K5&gt;0</formula>
    </cfRule>
    <cfRule type="expression" dxfId="2441" priority="8">
      <formula>$L5&lt;0</formula>
    </cfRule>
  </conditionalFormatting>
  <conditionalFormatting sqref="L19:L20 L22:L29">
    <cfRule type="expression" dxfId="2440" priority="31">
      <formula>$K19&lt;1</formula>
    </cfRule>
    <cfRule type="expression" dxfId="2439" priority="32">
      <formula>$K19&gt;1</formula>
    </cfRule>
  </conditionalFormatting>
  <conditionalFormatting sqref="L19:L29">
    <cfRule type="expression" dxfId="2438" priority="30">
      <formula>$L19="−"</formula>
    </cfRule>
    <cfRule type="expression" dxfId="2437" priority="29">
      <formula>$L19=0</formula>
    </cfRule>
    <cfRule type="expression" dxfId="2436" priority="28">
      <formula>$L19="evolutie negativa"</formula>
    </cfRule>
    <cfRule type="expression" dxfId="2435" priority="35">
      <formula>$K19&gt;0</formula>
    </cfRule>
    <cfRule type="expression" dxfId="2434" priority="34">
      <formula>$L19&lt;0</formula>
    </cfRule>
  </conditionalFormatting>
  <conditionalFormatting sqref="L33:L34 L36:L44">
    <cfRule type="expression" dxfId="2433" priority="22">
      <formula>$K33&lt;1</formula>
    </cfRule>
    <cfRule type="expression" dxfId="2432" priority="23">
      <formula>$K33&gt;1</formula>
    </cfRule>
  </conditionalFormatting>
  <conditionalFormatting sqref="L33:L43">
    <cfRule type="expression" dxfId="2431" priority="25">
      <formula>$L33&lt;0</formula>
    </cfRule>
    <cfRule type="expression" dxfId="2430" priority="26">
      <formula>$K33&gt;0</formula>
    </cfRule>
    <cfRule type="expression" dxfId="2429" priority="21">
      <formula>$L33="−"</formula>
    </cfRule>
    <cfRule type="expression" dxfId="2428" priority="20">
      <formula>$L33=0</formula>
    </cfRule>
    <cfRule type="expression" dxfId="2427" priority="19">
      <formula>$L33="evolutie negativa"</formula>
    </cfRule>
  </conditionalFormatting>
  <conditionalFormatting sqref="L44 L58">
    <cfRule type="expression" dxfId="2426" priority="37">
      <formula>$L44="evolutie negativa"</formula>
    </cfRule>
    <cfRule type="expression" dxfId="2425" priority="38">
      <formula>$L44=0</formula>
    </cfRule>
    <cfRule type="expression" dxfId="2424" priority="39">
      <formula>$L44="−"</formula>
    </cfRule>
    <cfRule type="expression" dxfId="2423" priority="40">
      <formula>$L44&lt;0</formula>
    </cfRule>
    <cfRule type="expression" dxfId="2422" priority="41">
      <formula>$K44&gt;0</formula>
    </cfRule>
  </conditionalFormatting>
  <conditionalFormatting sqref="L47:L48 L50:L58">
    <cfRule type="expression" dxfId="2421" priority="14">
      <formula>$K47&gt;1</formula>
    </cfRule>
    <cfRule type="expression" dxfId="2420" priority="13">
      <formula>$K47&lt;1</formula>
    </cfRule>
  </conditionalFormatting>
  <conditionalFormatting sqref="L47:L57">
    <cfRule type="expression" dxfId="2419" priority="10">
      <formula>$L47="evolutie negativa"</formula>
    </cfRule>
    <cfRule type="expression" dxfId="2418" priority="11">
      <formula>$L47=0</formula>
    </cfRule>
    <cfRule type="expression" dxfId="2417" priority="12">
      <formula>$L47="−"</formula>
    </cfRule>
    <cfRule type="expression" dxfId="2416" priority="17">
      <formula>$K47&gt;0</formula>
    </cfRule>
    <cfRule type="expression" dxfId="2415" priority="1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5EE7B6F0-67CD-4888-9189-3C0730E43A1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FD776A80-7857-4A65-A684-8E2DF9AC487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33" id="{033BDA33-A66B-4C6D-B5E6-62BBECC146F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7" id="{2E18CC38-72B4-47E6-80E0-A2137B90308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24" id="{6468E1D1-2B16-4BF6-A4A0-923FE025C90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8" id="{BA1073FC-8A3B-4BB2-B912-B0A49DFE6A5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9" id="{7E23A282-5337-4327-987B-2B101D3C4E1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5" id="{8CEB0402-A07B-43A7-9D08-4C69D258DF9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6" id="{B36549AB-9981-43FF-A9CD-B4AB5719082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2" id="{3EF9DA52-10B7-4895-8DAE-689E476AC74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5BEFD-C17D-48AF-9F59-69925553F409}">
  <sheetPr codeName="Sheet13">
    <pageSetUpPr fitToPage="1"/>
  </sheetPr>
  <dimension ref="B1:M61"/>
  <sheetViews>
    <sheetView zoomScale="80" zoomScaleNormal="80" zoomScaleSheetLayoutView="80" workbookViewId="0">
      <pane xSplit="1" ySplit="2" topLeftCell="B44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27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7</v>
      </c>
      <c r="F5" s="66" t="s">
        <v>96</v>
      </c>
      <c r="G5" s="105">
        <v>1</v>
      </c>
      <c r="H5" s="107">
        <v>5</v>
      </c>
      <c r="I5" s="107">
        <v>6</v>
      </c>
      <c r="J5" s="66" t="s">
        <v>96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3">
      <c r="B6" s="12" t="s">
        <v>7</v>
      </c>
      <c r="C6" s="105"/>
      <c r="D6" s="106">
        <v>0</v>
      </c>
      <c r="E6" s="107">
        <v>0</v>
      </c>
      <c r="F6" s="66" t="s">
        <v>96</v>
      </c>
      <c r="G6" s="105"/>
      <c r="H6" s="107">
        <v>0</v>
      </c>
      <c r="I6" s="107">
        <v>0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/>
      <c r="D7" s="106">
        <v>0</v>
      </c>
      <c r="E7" s="107">
        <v>0</v>
      </c>
      <c r="F7" s="66" t="s">
        <v>96</v>
      </c>
      <c r="G7" s="105"/>
      <c r="H7" s="107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>
        <v>1</v>
      </c>
      <c r="D8" s="106">
        <v>5</v>
      </c>
      <c r="E8" s="107">
        <v>1</v>
      </c>
      <c r="F8" s="66" t="s">
        <v>96</v>
      </c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>
        <v>0</v>
      </c>
      <c r="E11" s="107">
        <v>0</v>
      </c>
      <c r="F11" s="66" t="s">
        <v>96</v>
      </c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>
        <v>0</v>
      </c>
      <c r="E12" s="107">
        <v>0</v>
      </c>
      <c r="F12" s="66" t="s">
        <v>96</v>
      </c>
      <c r="G12" s="105"/>
      <c r="H12" s="107">
        <v>0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0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>
        <v>0</v>
      </c>
      <c r="E15" s="110">
        <v>0</v>
      </c>
      <c r="F15" s="69" t="s">
        <v>98</v>
      </c>
      <c r="G15" s="108">
        <v>1</v>
      </c>
      <c r="H15" s="110">
        <v>5</v>
      </c>
      <c r="I15" s="110">
        <v>1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6</v>
      </c>
      <c r="F19" s="66" t="s">
        <v>96</v>
      </c>
      <c r="G19" s="105">
        <v>1</v>
      </c>
      <c r="H19" s="107">
        <v>5</v>
      </c>
      <c r="I19" s="107">
        <v>1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/>
      <c r="D20" s="106">
        <v>0</v>
      </c>
      <c r="E20" s="107">
        <v>0</v>
      </c>
      <c r="F20" s="66" t="s">
        <v>96</v>
      </c>
      <c r="G20" s="105"/>
      <c r="H20" s="107">
        <v>0</v>
      </c>
      <c r="I20" s="107">
        <v>0</v>
      </c>
      <c r="J20" s="66" t="s">
        <v>96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>
        <v>0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/>
      <c r="H26" s="107">
        <v>0</v>
      </c>
      <c r="I26" s="107">
        <v>0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>
        <v>1</v>
      </c>
      <c r="D29" s="109">
        <v>5</v>
      </c>
      <c r="E29" s="110">
        <v>1</v>
      </c>
      <c r="F29" s="69" t="s">
        <v>98</v>
      </c>
      <c r="G29" s="108">
        <v>1</v>
      </c>
      <c r="H29" s="110">
        <v>5</v>
      </c>
      <c r="I29" s="110">
        <v>1</v>
      </c>
      <c r="J29" s="69" t="s">
        <v>98</v>
      </c>
      <c r="K29" s="37">
        <f t="shared" si="3"/>
        <v>1</v>
      </c>
      <c r="L29" s="38">
        <f t="shared" si="2"/>
        <v>0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1</v>
      </c>
      <c r="F33" s="66" t="s">
        <v>96</v>
      </c>
      <c r="G33" s="105">
        <v>1</v>
      </c>
      <c r="H33" s="107">
        <v>5</v>
      </c>
      <c r="I33" s="107">
        <v>3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/>
      <c r="D34" s="106">
        <v>0</v>
      </c>
      <c r="E34" s="107">
        <v>0</v>
      </c>
      <c r="F34" s="66" t="s">
        <v>96</v>
      </c>
      <c r="G34" s="105"/>
      <c r="H34" s="107">
        <v>0</v>
      </c>
      <c r="I34" s="107">
        <v>0</v>
      </c>
      <c r="J34" s="66" t="s">
        <v>96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/>
      <c r="H35" s="107">
        <v>0</v>
      </c>
      <c r="I35" s="107">
        <v>0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>
        <v>1</v>
      </c>
      <c r="H36" s="107">
        <v>5</v>
      </c>
      <c r="I36" s="107">
        <v>5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>
        <v>1</v>
      </c>
      <c r="H41" s="107">
        <v>5</v>
      </c>
      <c r="I41" s="107">
        <v>2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>
        <v>1</v>
      </c>
      <c r="D43" s="109">
        <v>5</v>
      </c>
      <c r="E43" s="110">
        <v>1</v>
      </c>
      <c r="F43" s="69" t="s">
        <v>98</v>
      </c>
      <c r="G43" s="108">
        <v>1</v>
      </c>
      <c r="H43" s="110">
        <v>5</v>
      </c>
      <c r="I43" s="110">
        <v>2</v>
      </c>
      <c r="J43" s="69" t="s">
        <v>98</v>
      </c>
      <c r="K43" s="37">
        <f t="shared" si="5"/>
        <v>1</v>
      </c>
      <c r="L43" s="38">
        <f t="shared" si="4"/>
        <v>0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3</v>
      </c>
      <c r="F47" s="66" t="s">
        <v>96</v>
      </c>
      <c r="G47" s="105">
        <v>1</v>
      </c>
      <c r="H47" s="107">
        <v>5</v>
      </c>
      <c r="I47" s="107">
        <v>2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/>
      <c r="D48" s="106">
        <v>0</v>
      </c>
      <c r="E48" s="107">
        <v>0</v>
      </c>
      <c r="F48" s="66" t="s">
        <v>96</v>
      </c>
      <c r="G48" s="105"/>
      <c r="H48" s="107">
        <v>0</v>
      </c>
      <c r="I48" s="107">
        <v>0</v>
      </c>
      <c r="J48" s="66" t="s">
        <v>96</v>
      </c>
      <c r="K48" s="17" t="str">
        <f>IF(C48="","−",IF(G48="","−",IFERROR(IF(G48/C48=0,0,G48/C48),"N/A")))</f>
        <v>−</v>
      </c>
      <c r="L48" s="18" t="str">
        <f t="shared" si="6"/>
        <v>−</v>
      </c>
    </row>
    <row r="49" spans="2:13" x14ac:dyDescent="0.3">
      <c r="B49" s="12" t="s">
        <v>8</v>
      </c>
      <c r="C49" s="105"/>
      <c r="D49" s="106">
        <v>0</v>
      </c>
      <c r="E49" s="107">
        <v>0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>
        <v>1</v>
      </c>
      <c r="D50" s="106">
        <v>5</v>
      </c>
      <c r="E50" s="107">
        <v>5</v>
      </c>
      <c r="F50" s="66" t="s">
        <v>96</v>
      </c>
      <c r="G50" s="105">
        <v>1</v>
      </c>
      <c r="H50" s="107">
        <v>5</v>
      </c>
      <c r="I50" s="107">
        <v>3</v>
      </c>
      <c r="J50" s="66" t="s">
        <v>96</v>
      </c>
      <c r="K50" s="17">
        <f t="shared" si="7"/>
        <v>1</v>
      </c>
      <c r="L50" s="18">
        <f t="shared" si="6"/>
        <v>0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>
        <v>1</v>
      </c>
      <c r="D55" s="106">
        <v>5</v>
      </c>
      <c r="E55" s="107">
        <v>2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>
        <v>1</v>
      </c>
      <c r="D57" s="109">
        <v>5</v>
      </c>
      <c r="E57" s="110">
        <v>2</v>
      </c>
      <c r="F57" s="69" t="s">
        <v>98</v>
      </c>
      <c r="G57" s="108">
        <v>1</v>
      </c>
      <c r="H57" s="110">
        <v>5</v>
      </c>
      <c r="I57" s="110">
        <v>3</v>
      </c>
      <c r="J57" s="69" t="s">
        <v>98</v>
      </c>
      <c r="K57" s="37">
        <f t="shared" si="7"/>
        <v>1</v>
      </c>
      <c r="L57" s="38">
        <f t="shared" si="6"/>
        <v>0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ax/a8PAKC3X9besiJHIJJ+spCRgeIA8XMpC7lM4kB4cfu4oPkdscKlmaWj/3vkgUlQFRUD13QQoA+WDo2iPJ6A==" saltValue="92m0GfC809d1gspp96J+8A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2414" priority="6">
      <formula>$K5&gt;1</formula>
    </cfRule>
  </conditionalFormatting>
  <conditionalFormatting sqref="L5:L15">
    <cfRule type="expression" dxfId="2413" priority="2">
      <formula>$L5="evolutie negativa"</formula>
    </cfRule>
    <cfRule type="expression" dxfId="2412" priority="3">
      <formula>$L5=0</formula>
    </cfRule>
    <cfRule type="expression" dxfId="2411" priority="4">
      <formula>$L5="−"</formula>
    </cfRule>
    <cfRule type="expression" dxfId="2410" priority="7">
      <formula>$K5&gt;0</formula>
    </cfRule>
    <cfRule type="expression" dxfId="2409" priority="8">
      <formula>$L5&lt;0</formula>
    </cfRule>
  </conditionalFormatting>
  <conditionalFormatting sqref="L19:L20 L22:L29">
    <cfRule type="expression" dxfId="2408" priority="41">
      <formula>$K19&lt;1</formula>
    </cfRule>
    <cfRule type="expression" dxfId="2407" priority="42">
      <formula>$K19&gt;1</formula>
    </cfRule>
  </conditionalFormatting>
  <conditionalFormatting sqref="L19:L29">
    <cfRule type="expression" dxfId="2406" priority="40">
      <formula>$L19="−"</formula>
    </cfRule>
    <cfRule type="expression" dxfId="2405" priority="39">
      <formula>$L19=0</formula>
    </cfRule>
    <cfRule type="expression" dxfId="2404" priority="38">
      <formula>$L19="evolutie negativa"</formula>
    </cfRule>
    <cfRule type="expression" dxfId="2403" priority="45">
      <formula>$K19&gt;0</formula>
    </cfRule>
    <cfRule type="expression" dxfId="2402" priority="44">
      <formula>$L19&lt;0</formula>
    </cfRule>
  </conditionalFormatting>
  <conditionalFormatting sqref="L33:L34 L36:L44">
    <cfRule type="expression" dxfId="2401" priority="32">
      <formula>$K33&lt;1</formula>
    </cfRule>
    <cfRule type="expression" dxfId="2400" priority="33">
      <formula>$K33&gt;1</formula>
    </cfRule>
  </conditionalFormatting>
  <conditionalFormatting sqref="L33:L43">
    <cfRule type="expression" dxfId="2399" priority="35">
      <formula>$L33&lt;0</formula>
    </cfRule>
    <cfRule type="expression" dxfId="2398" priority="36">
      <formula>$K33&gt;0</formula>
    </cfRule>
    <cfRule type="expression" dxfId="2397" priority="31">
      <formula>$L33="−"</formula>
    </cfRule>
    <cfRule type="expression" dxfId="2396" priority="30">
      <formula>$L33=0</formula>
    </cfRule>
    <cfRule type="expression" dxfId="2395" priority="29">
      <formula>$L33="evolutie negativa"</formula>
    </cfRule>
  </conditionalFormatting>
  <conditionalFormatting sqref="L44 L58">
    <cfRule type="expression" dxfId="2394" priority="47">
      <formula>$L44="evolutie negativa"</formula>
    </cfRule>
    <cfRule type="expression" dxfId="2393" priority="48">
      <formula>$L44=0</formula>
    </cfRule>
    <cfRule type="expression" dxfId="2392" priority="49">
      <formula>$L44="−"</formula>
    </cfRule>
    <cfRule type="expression" dxfId="2391" priority="50">
      <formula>$L44&lt;0</formula>
    </cfRule>
    <cfRule type="expression" dxfId="2390" priority="51">
      <formula>$K44&gt;0</formula>
    </cfRule>
  </conditionalFormatting>
  <conditionalFormatting sqref="L47:L48 L50:L58">
    <cfRule type="expression" dxfId="2389" priority="24">
      <formula>$K47&gt;1</formula>
    </cfRule>
    <cfRule type="expression" dxfId="2388" priority="23">
      <formula>$K47&lt;1</formula>
    </cfRule>
  </conditionalFormatting>
  <conditionalFormatting sqref="L47:L57">
    <cfRule type="expression" dxfId="2387" priority="20">
      <formula>$L47="evolutie negativa"</formula>
    </cfRule>
    <cfRule type="expression" dxfId="2386" priority="21">
      <formula>$L47=0</formula>
    </cfRule>
    <cfRule type="expression" dxfId="2385" priority="22">
      <formula>$L47="−"</formula>
    </cfRule>
    <cfRule type="expression" dxfId="2384" priority="27">
      <formula>$K47&gt;0</formula>
    </cfRule>
    <cfRule type="expression" dxfId="2383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493C4C61-C5F6-4B8B-B6AA-C7600AF484A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C5230E76-D8B4-41B1-B775-8B1853252A4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C641D960-44F7-4768-AAC6-905B6983ADF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0BA8842A-A5F8-4B68-8AF1-34AD05DECDA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AD3C5582-3F51-47EA-82FF-0A038DECA28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2209B57F-F301-4032-A2D3-F7E796E57F5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4BA983BE-0125-41B3-842F-56AA9105C01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79D98AD0-1B36-46AE-81F1-9EA294F550B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A16D898D-BB3B-4541-B92F-D754467A746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617007DA-D05B-477A-8BD9-4963D33C1F3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4FDA1-19F8-4855-ACE6-F475BF47F3D9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112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/>
      <c r="D5" s="106"/>
      <c r="E5" s="107"/>
      <c r="F5" s="66"/>
      <c r="G5" s="105">
        <v>1</v>
      </c>
      <c r="H5" s="107">
        <v>5</v>
      </c>
      <c r="I5" s="107">
        <v>2.77</v>
      </c>
      <c r="J5" s="66" t="s">
        <v>96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3">
      <c r="B6" s="12" t="s">
        <v>7</v>
      </c>
      <c r="C6" s="105"/>
      <c r="D6" s="106"/>
      <c r="E6" s="107"/>
      <c r="F6" s="66"/>
      <c r="G6" s="105">
        <v>1</v>
      </c>
      <c r="H6" s="107">
        <v>5</v>
      </c>
      <c r="I6" s="107">
        <v>2.75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/>
      <c r="D7" s="106"/>
      <c r="E7" s="107"/>
      <c r="F7" s="66"/>
      <c r="G7" s="105"/>
      <c r="H7" s="107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/>
      <c r="D8" s="106"/>
      <c r="E8" s="107"/>
      <c r="F8" s="66"/>
      <c r="G8" s="105">
        <v>1</v>
      </c>
      <c r="H8" s="107">
        <v>5</v>
      </c>
      <c r="I8" s="107">
        <v>4.5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/>
      <c r="E9" s="107"/>
      <c r="F9" s="66"/>
      <c r="G9" s="105">
        <v>1</v>
      </c>
      <c r="H9" s="107">
        <v>5</v>
      </c>
      <c r="I9" s="107">
        <v>3.66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/>
      <c r="E10" s="107"/>
      <c r="F10" s="66"/>
      <c r="G10" s="105">
        <v>1</v>
      </c>
      <c r="H10" s="107">
        <v>5</v>
      </c>
      <c r="I10" s="107">
        <v>0.15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/>
      <c r="E11" s="107"/>
      <c r="F11" s="66"/>
      <c r="G11" s="105">
        <v>1</v>
      </c>
      <c r="H11" s="107">
        <v>5</v>
      </c>
      <c r="I11" s="107">
        <v>1.27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/>
      <c r="E12" s="107"/>
      <c r="F12" s="66"/>
      <c r="G12" s="105">
        <v>1</v>
      </c>
      <c r="H12" s="107">
        <v>5</v>
      </c>
      <c r="I12" s="107">
        <v>0.03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/>
      <c r="E13" s="107"/>
      <c r="F13" s="66"/>
      <c r="G13" s="105">
        <v>1</v>
      </c>
      <c r="H13" s="107">
        <v>5</v>
      </c>
      <c r="I13" s="107">
        <v>1.66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/>
      <c r="E14" s="107"/>
      <c r="F14" s="66"/>
      <c r="G14" s="105">
        <v>1</v>
      </c>
      <c r="H14" s="107">
        <v>5</v>
      </c>
      <c r="I14" s="107">
        <v>4.6399999999999997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/>
      <c r="E15" s="110"/>
      <c r="F15" s="69"/>
      <c r="G15" s="108"/>
      <c r="H15" s="110">
        <v>0</v>
      </c>
      <c r="I15" s="110">
        <v>0.03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2.77</v>
      </c>
      <c r="F19" s="66" t="s">
        <v>96</v>
      </c>
      <c r="G19" s="105">
        <v>1</v>
      </c>
      <c r="H19" s="107">
        <v>5</v>
      </c>
      <c r="I19" s="107">
        <v>1.42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2.75</v>
      </c>
      <c r="F20" s="66" t="s">
        <v>96</v>
      </c>
      <c r="G20" s="105">
        <v>1</v>
      </c>
      <c r="H20" s="107">
        <v>5</v>
      </c>
      <c r="I20" s="107">
        <v>1.5</v>
      </c>
      <c r="J20" s="66" t="s">
        <v>96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>
        <v>1</v>
      </c>
      <c r="D22" s="106">
        <v>5</v>
      </c>
      <c r="E22" s="107">
        <v>4.5</v>
      </c>
      <c r="F22" s="66" t="s">
        <v>96</v>
      </c>
      <c r="G22" s="105">
        <v>1</v>
      </c>
      <c r="H22" s="107">
        <v>5</v>
      </c>
      <c r="I22" s="107">
        <v>3.85</v>
      </c>
      <c r="J22" s="66" t="s">
        <v>96</v>
      </c>
      <c r="K22" s="17">
        <f t="shared" si="3"/>
        <v>1</v>
      </c>
      <c r="L22" s="18">
        <f t="shared" si="2"/>
        <v>0</v>
      </c>
    </row>
    <row r="23" spans="2:13" x14ac:dyDescent="0.3">
      <c r="B23" s="12" t="s">
        <v>10</v>
      </c>
      <c r="C23" s="105">
        <v>1</v>
      </c>
      <c r="D23" s="106">
        <v>5</v>
      </c>
      <c r="E23" s="107">
        <v>3.66</v>
      </c>
      <c r="F23" s="66" t="s">
        <v>96</v>
      </c>
      <c r="G23" s="105">
        <v>1</v>
      </c>
      <c r="H23" s="107">
        <v>5</v>
      </c>
      <c r="I23" s="107">
        <v>3</v>
      </c>
      <c r="J23" s="66" t="s">
        <v>96</v>
      </c>
      <c r="K23" s="17">
        <f t="shared" si="3"/>
        <v>1</v>
      </c>
      <c r="L23" s="18">
        <f t="shared" si="2"/>
        <v>0</v>
      </c>
    </row>
    <row r="24" spans="2:13" ht="15" customHeight="1" x14ac:dyDescent="0.3">
      <c r="B24" s="12" t="s">
        <v>11</v>
      </c>
      <c r="C24" s="105">
        <v>1</v>
      </c>
      <c r="D24" s="106">
        <v>5</v>
      </c>
      <c r="E24" s="107">
        <v>0.15</v>
      </c>
      <c r="F24" s="66" t="s">
        <v>97</v>
      </c>
      <c r="G24" s="105">
        <v>1</v>
      </c>
      <c r="H24" s="107">
        <v>5</v>
      </c>
      <c r="I24" s="107">
        <v>0.19</v>
      </c>
      <c r="J24" s="66" t="s">
        <v>97</v>
      </c>
      <c r="K24" s="17">
        <f t="shared" si="3"/>
        <v>1</v>
      </c>
      <c r="L24" s="18">
        <f t="shared" si="2"/>
        <v>0</v>
      </c>
    </row>
    <row r="25" spans="2:13" x14ac:dyDescent="0.3">
      <c r="B25" s="12" t="s">
        <v>12</v>
      </c>
      <c r="C25" s="105">
        <v>1</v>
      </c>
      <c r="D25" s="106">
        <v>5</v>
      </c>
      <c r="E25" s="107">
        <v>1.27</v>
      </c>
      <c r="F25" s="66" t="s">
        <v>96</v>
      </c>
      <c r="G25" s="105">
        <v>1</v>
      </c>
      <c r="H25" s="107">
        <v>5</v>
      </c>
      <c r="I25" s="107">
        <v>1.52</v>
      </c>
      <c r="J25" s="66" t="s">
        <v>96</v>
      </c>
      <c r="K25" s="17">
        <f t="shared" si="3"/>
        <v>1</v>
      </c>
      <c r="L25" s="18">
        <f t="shared" si="2"/>
        <v>0</v>
      </c>
    </row>
    <row r="26" spans="2:13" ht="15.75" customHeight="1" x14ac:dyDescent="0.3">
      <c r="B26" s="12" t="s">
        <v>13</v>
      </c>
      <c r="C26" s="105">
        <v>1</v>
      </c>
      <c r="D26" s="106">
        <v>5</v>
      </c>
      <c r="E26" s="107">
        <v>0.03</v>
      </c>
      <c r="F26" s="66" t="s">
        <v>96</v>
      </c>
      <c r="G26" s="105">
        <v>1</v>
      </c>
      <c r="H26" s="107">
        <v>5</v>
      </c>
      <c r="I26" s="107">
        <v>0.03</v>
      </c>
      <c r="J26" s="66" t="s">
        <v>96</v>
      </c>
      <c r="K26" s="17">
        <f t="shared" si="3"/>
        <v>1</v>
      </c>
      <c r="L26" s="18">
        <f t="shared" si="2"/>
        <v>0</v>
      </c>
    </row>
    <row r="27" spans="2:13" x14ac:dyDescent="0.3">
      <c r="B27" s="12" t="s">
        <v>14</v>
      </c>
      <c r="C27" s="105">
        <v>1</v>
      </c>
      <c r="D27" s="106">
        <v>5</v>
      </c>
      <c r="E27" s="107">
        <v>1.66</v>
      </c>
      <c r="F27" s="66" t="s">
        <v>96</v>
      </c>
      <c r="G27" s="105">
        <v>1</v>
      </c>
      <c r="H27" s="107">
        <v>5</v>
      </c>
      <c r="I27" s="107">
        <v>2.15</v>
      </c>
      <c r="J27" s="66" t="s">
        <v>96</v>
      </c>
      <c r="K27" s="17">
        <f t="shared" si="3"/>
        <v>1</v>
      </c>
      <c r="L27" s="18">
        <f t="shared" si="2"/>
        <v>0</v>
      </c>
      <c r="M27" s="30"/>
    </row>
    <row r="28" spans="2:13" x14ac:dyDescent="0.3">
      <c r="B28" s="12" t="s">
        <v>15</v>
      </c>
      <c r="C28" s="105">
        <v>1</v>
      </c>
      <c r="D28" s="106">
        <v>5</v>
      </c>
      <c r="E28" s="107">
        <v>4.6399999999999997</v>
      </c>
      <c r="F28" s="66" t="s">
        <v>96</v>
      </c>
      <c r="G28" s="105">
        <v>1</v>
      </c>
      <c r="H28" s="107">
        <v>5</v>
      </c>
      <c r="I28" s="107">
        <v>4.1500000000000004</v>
      </c>
      <c r="J28" s="66" t="s">
        <v>96</v>
      </c>
      <c r="K28" s="17">
        <f t="shared" si="3"/>
        <v>1</v>
      </c>
      <c r="L28" s="18">
        <f t="shared" si="2"/>
        <v>0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0.03</v>
      </c>
      <c r="F29" s="69" t="s">
        <v>98</v>
      </c>
      <c r="G29" s="108"/>
      <c r="H29" s="110">
        <v>0</v>
      </c>
      <c r="I29" s="110">
        <v>0.04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1.42</v>
      </c>
      <c r="F33" s="66" t="s">
        <v>96</v>
      </c>
      <c r="G33" s="105">
        <v>1</v>
      </c>
      <c r="H33" s="107">
        <v>5</v>
      </c>
      <c r="I33" s="107">
        <v>2.1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1.5</v>
      </c>
      <c r="F34" s="66" t="s">
        <v>96</v>
      </c>
      <c r="G34" s="105">
        <v>1</v>
      </c>
      <c r="H34" s="107">
        <v>5</v>
      </c>
      <c r="I34" s="107">
        <v>2</v>
      </c>
      <c r="J34" s="66" t="s">
        <v>96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/>
      <c r="H35" s="107">
        <v>0</v>
      </c>
      <c r="I35" s="107">
        <v>0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>
        <v>1</v>
      </c>
      <c r="D36" s="106">
        <v>5</v>
      </c>
      <c r="E36" s="107">
        <v>3.85</v>
      </c>
      <c r="F36" s="66" t="s">
        <v>96</v>
      </c>
      <c r="G36" s="105">
        <v>1</v>
      </c>
      <c r="H36" s="107">
        <v>5</v>
      </c>
      <c r="I36" s="107">
        <v>4.12</v>
      </c>
      <c r="J36" s="66" t="s">
        <v>96</v>
      </c>
      <c r="K36" s="17">
        <f t="shared" si="5"/>
        <v>1</v>
      </c>
      <c r="L36" s="18">
        <f t="shared" si="4"/>
        <v>0</v>
      </c>
    </row>
    <row r="37" spans="2:13" x14ac:dyDescent="0.3">
      <c r="B37" s="12" t="s">
        <v>10</v>
      </c>
      <c r="C37" s="105">
        <v>1</v>
      </c>
      <c r="D37" s="106">
        <v>5</v>
      </c>
      <c r="E37" s="107">
        <v>3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>
        <v>1</v>
      </c>
      <c r="D38" s="106">
        <v>5</v>
      </c>
      <c r="E38" s="107">
        <v>0.19</v>
      </c>
      <c r="F38" s="66" t="s">
        <v>97</v>
      </c>
      <c r="G38" s="105">
        <v>1</v>
      </c>
      <c r="H38" s="107">
        <v>5</v>
      </c>
      <c r="I38" s="107">
        <v>0.15</v>
      </c>
      <c r="J38" s="66" t="s">
        <v>97</v>
      </c>
      <c r="K38" s="17">
        <f t="shared" si="5"/>
        <v>1</v>
      </c>
      <c r="L38" s="18">
        <f t="shared" si="4"/>
        <v>0</v>
      </c>
    </row>
    <row r="39" spans="2:13" x14ac:dyDescent="0.3">
      <c r="B39" s="12" t="s">
        <v>12</v>
      </c>
      <c r="C39" s="105">
        <v>1</v>
      </c>
      <c r="D39" s="106">
        <v>5</v>
      </c>
      <c r="E39" s="107">
        <v>1.52</v>
      </c>
      <c r="F39" s="66" t="s">
        <v>96</v>
      </c>
      <c r="G39" s="105">
        <v>1</v>
      </c>
      <c r="H39" s="107">
        <v>5</v>
      </c>
      <c r="I39" s="107">
        <v>0.94</v>
      </c>
      <c r="J39" s="66" t="s">
        <v>96</v>
      </c>
      <c r="K39" s="17">
        <f t="shared" si="5"/>
        <v>1</v>
      </c>
      <c r="L39" s="18">
        <f t="shared" si="4"/>
        <v>0</v>
      </c>
    </row>
    <row r="40" spans="2:13" ht="15.75" customHeight="1" x14ac:dyDescent="0.3">
      <c r="B40" s="12" t="s">
        <v>13</v>
      </c>
      <c r="C40" s="105">
        <v>1</v>
      </c>
      <c r="D40" s="106">
        <v>5</v>
      </c>
      <c r="E40" s="107">
        <v>0.03</v>
      </c>
      <c r="F40" s="66" t="s">
        <v>96</v>
      </c>
      <c r="G40" s="105">
        <v>1</v>
      </c>
      <c r="H40" s="107">
        <v>5</v>
      </c>
      <c r="I40" s="107">
        <v>0.02</v>
      </c>
      <c r="J40" s="66" t="s">
        <v>96</v>
      </c>
      <c r="K40" s="17">
        <f t="shared" si="5"/>
        <v>1</v>
      </c>
      <c r="L40" s="18">
        <f t="shared" si="4"/>
        <v>0</v>
      </c>
    </row>
    <row r="41" spans="2:13" x14ac:dyDescent="0.3">
      <c r="B41" s="12" t="s">
        <v>14</v>
      </c>
      <c r="C41" s="105">
        <v>1</v>
      </c>
      <c r="D41" s="106">
        <v>5</v>
      </c>
      <c r="E41" s="107">
        <v>2.15</v>
      </c>
      <c r="F41" s="66" t="s">
        <v>96</v>
      </c>
      <c r="G41" s="105">
        <v>1</v>
      </c>
      <c r="H41" s="107">
        <v>5</v>
      </c>
      <c r="I41" s="107">
        <v>2</v>
      </c>
      <c r="J41" s="66" t="s">
        <v>96</v>
      </c>
      <c r="K41" s="17">
        <f t="shared" si="5"/>
        <v>1</v>
      </c>
      <c r="L41" s="18">
        <f t="shared" si="4"/>
        <v>0</v>
      </c>
      <c r="M41" s="30"/>
    </row>
    <row r="42" spans="2:13" x14ac:dyDescent="0.3">
      <c r="B42" s="12" t="s">
        <v>15</v>
      </c>
      <c r="C42" s="105">
        <v>1</v>
      </c>
      <c r="D42" s="106">
        <v>5</v>
      </c>
      <c r="E42" s="107">
        <v>4.1500000000000004</v>
      </c>
      <c r="F42" s="66" t="s">
        <v>96</v>
      </c>
      <c r="G42" s="105">
        <v>1</v>
      </c>
      <c r="H42" s="107">
        <v>5</v>
      </c>
      <c r="I42" s="107">
        <v>6</v>
      </c>
      <c r="J42" s="66" t="s">
        <v>96</v>
      </c>
      <c r="K42" s="17">
        <f t="shared" si="5"/>
        <v>1</v>
      </c>
      <c r="L42" s="18">
        <f t="shared" si="4"/>
        <v>0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0.04</v>
      </c>
      <c r="F43" s="69" t="s">
        <v>98</v>
      </c>
      <c r="G43" s="108"/>
      <c r="H43" s="110">
        <v>0</v>
      </c>
      <c r="I43" s="110">
        <v>0.05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2.1</v>
      </c>
      <c r="F47" s="66" t="s">
        <v>96</v>
      </c>
      <c r="G47" s="105">
        <v>1</v>
      </c>
      <c r="H47" s="107">
        <v>5</v>
      </c>
      <c r="I47" s="107">
        <v>1.54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2</v>
      </c>
      <c r="F48" s="66" t="s">
        <v>96</v>
      </c>
      <c r="G48" s="105">
        <v>1</v>
      </c>
      <c r="H48" s="107">
        <v>5</v>
      </c>
      <c r="I48" s="107">
        <v>1</v>
      </c>
      <c r="J48" s="66" t="s">
        <v>96</v>
      </c>
      <c r="K48" s="17">
        <f>IF(C48="","−",IF(G48="","−",IFERROR(IF(G48/C48=0,0,G48/C48),"N/A")))</f>
        <v>1</v>
      </c>
      <c r="L48" s="18">
        <f t="shared" si="6"/>
        <v>0</v>
      </c>
    </row>
    <row r="49" spans="2:13" x14ac:dyDescent="0.3">
      <c r="B49" s="12" t="s">
        <v>8</v>
      </c>
      <c r="C49" s="105"/>
      <c r="D49" s="106">
        <v>0</v>
      </c>
      <c r="E49" s="107">
        <v>0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>
        <v>1</v>
      </c>
      <c r="D50" s="106">
        <v>5</v>
      </c>
      <c r="E50" s="107">
        <v>4.12</v>
      </c>
      <c r="F50" s="66" t="s">
        <v>96</v>
      </c>
      <c r="G50" s="105">
        <v>1</v>
      </c>
      <c r="H50" s="107">
        <v>5</v>
      </c>
      <c r="I50" s="107">
        <v>3.29</v>
      </c>
      <c r="J50" s="66" t="s">
        <v>96</v>
      </c>
      <c r="K50" s="17">
        <f t="shared" si="7"/>
        <v>1</v>
      </c>
      <c r="L50" s="18">
        <f t="shared" si="6"/>
        <v>0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>
        <v>1</v>
      </c>
      <c r="H51" s="107">
        <v>5</v>
      </c>
      <c r="I51" s="107">
        <v>1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>
        <v>1</v>
      </c>
      <c r="D52" s="106">
        <v>5</v>
      </c>
      <c r="E52" s="107">
        <v>0.15</v>
      </c>
      <c r="F52" s="66" t="s">
        <v>97</v>
      </c>
      <c r="G52" s="105">
        <v>1</v>
      </c>
      <c r="H52" s="107">
        <v>5</v>
      </c>
      <c r="I52" s="107">
        <v>0.18</v>
      </c>
      <c r="J52" s="66" t="s">
        <v>97</v>
      </c>
      <c r="K52" s="17">
        <f t="shared" si="7"/>
        <v>1</v>
      </c>
      <c r="L52" s="18">
        <f t="shared" si="6"/>
        <v>0</v>
      </c>
    </row>
    <row r="53" spans="2:13" x14ac:dyDescent="0.3">
      <c r="B53" s="12" t="s">
        <v>12</v>
      </c>
      <c r="C53" s="105">
        <v>1</v>
      </c>
      <c r="D53" s="106">
        <v>5</v>
      </c>
      <c r="E53" s="107">
        <v>0.94</v>
      </c>
      <c r="F53" s="66" t="s">
        <v>96</v>
      </c>
      <c r="G53" s="105">
        <v>1</v>
      </c>
      <c r="H53" s="107">
        <v>5</v>
      </c>
      <c r="I53" s="107">
        <v>1.24</v>
      </c>
      <c r="J53" s="66" t="s">
        <v>96</v>
      </c>
      <c r="K53" s="17">
        <f t="shared" si="7"/>
        <v>1</v>
      </c>
      <c r="L53" s="18">
        <f t="shared" si="6"/>
        <v>0</v>
      </c>
    </row>
    <row r="54" spans="2:13" ht="15.75" customHeight="1" x14ac:dyDescent="0.3">
      <c r="B54" s="12" t="s">
        <v>13</v>
      </c>
      <c r="C54" s="105">
        <v>1</v>
      </c>
      <c r="D54" s="106">
        <v>5</v>
      </c>
      <c r="E54" s="107">
        <v>0.02</v>
      </c>
      <c r="F54" s="66" t="s">
        <v>96</v>
      </c>
      <c r="G54" s="105">
        <v>1</v>
      </c>
      <c r="H54" s="107">
        <v>5</v>
      </c>
      <c r="I54" s="107">
        <v>0.04</v>
      </c>
      <c r="J54" s="66" t="s">
        <v>96</v>
      </c>
      <c r="K54" s="17">
        <f t="shared" si="7"/>
        <v>1</v>
      </c>
      <c r="L54" s="18">
        <f t="shared" si="6"/>
        <v>0</v>
      </c>
    </row>
    <row r="55" spans="2:13" x14ac:dyDescent="0.3">
      <c r="B55" s="12" t="s">
        <v>14</v>
      </c>
      <c r="C55" s="105">
        <v>1</v>
      </c>
      <c r="D55" s="106">
        <v>5</v>
      </c>
      <c r="E55" s="107">
        <v>2</v>
      </c>
      <c r="F55" s="66" t="s">
        <v>96</v>
      </c>
      <c r="G55" s="105">
        <v>1</v>
      </c>
      <c r="H55" s="107">
        <v>5</v>
      </c>
      <c r="I55" s="107">
        <v>1.5</v>
      </c>
      <c r="J55" s="66" t="s">
        <v>96</v>
      </c>
      <c r="K55" s="17">
        <f t="shared" si="7"/>
        <v>1</v>
      </c>
      <c r="L55" s="18">
        <f t="shared" si="6"/>
        <v>0</v>
      </c>
      <c r="M55" s="30"/>
    </row>
    <row r="56" spans="2:13" x14ac:dyDescent="0.3">
      <c r="B56" s="12" t="s">
        <v>15</v>
      </c>
      <c r="C56" s="105">
        <v>1</v>
      </c>
      <c r="D56" s="106">
        <v>5</v>
      </c>
      <c r="E56" s="107">
        <v>6</v>
      </c>
      <c r="F56" s="66" t="s">
        <v>96</v>
      </c>
      <c r="G56" s="105">
        <v>1</v>
      </c>
      <c r="H56" s="107">
        <v>5</v>
      </c>
      <c r="I56" s="107">
        <v>4.16</v>
      </c>
      <c r="J56" s="66" t="s">
        <v>96</v>
      </c>
      <c r="K56" s="17">
        <f t="shared" si="7"/>
        <v>1</v>
      </c>
      <c r="L56" s="18">
        <f t="shared" si="6"/>
        <v>0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0.05</v>
      </c>
      <c r="F57" s="69" t="s">
        <v>98</v>
      </c>
      <c r="G57" s="108"/>
      <c r="H57" s="110">
        <v>0</v>
      </c>
      <c r="I57" s="110">
        <v>0.04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Redb84nkq06FB+TF/YxsNEivSj/O5/NuL+lM5ThqVGusik5Apg4WtIpgYs1dWE8oSjDI9LIPosXH8D/DW5KN8w==" saltValue="VNZ2IRnOIRyWqaPh0naivQ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6 L8:L15">
    <cfRule type="expression" dxfId="2382" priority="6">
      <formula>$K5&gt;1</formula>
    </cfRule>
  </conditionalFormatting>
  <conditionalFormatting sqref="L5:L15">
    <cfRule type="expression" dxfId="2381" priority="2">
      <formula>$L5="evolutie negativa"</formula>
    </cfRule>
    <cfRule type="expression" dxfId="2380" priority="3">
      <formula>$L5=0</formula>
    </cfRule>
    <cfRule type="expression" dxfId="2379" priority="4">
      <formula>$L5="−"</formula>
    </cfRule>
    <cfRule type="expression" dxfId="2378" priority="7">
      <formula>$K5&gt;0</formula>
    </cfRule>
    <cfRule type="expression" dxfId="2377" priority="8">
      <formula>$L5&lt;0</formula>
    </cfRule>
  </conditionalFormatting>
  <conditionalFormatting sqref="L19:L20 L22:L29">
    <cfRule type="expression" dxfId="2376" priority="31">
      <formula>$K19&lt;1</formula>
    </cfRule>
    <cfRule type="expression" dxfId="2375" priority="32">
      <formula>$K19&gt;1</formula>
    </cfRule>
  </conditionalFormatting>
  <conditionalFormatting sqref="L19:L29">
    <cfRule type="expression" dxfId="2374" priority="30">
      <formula>$L19="−"</formula>
    </cfRule>
    <cfRule type="expression" dxfId="2373" priority="29">
      <formula>$L19=0</formula>
    </cfRule>
    <cfRule type="expression" dxfId="2372" priority="28">
      <formula>$L19="evolutie negativa"</formula>
    </cfRule>
    <cfRule type="expression" dxfId="2371" priority="35">
      <formula>$K19&gt;0</formula>
    </cfRule>
    <cfRule type="expression" dxfId="2370" priority="34">
      <formula>$L19&lt;0</formula>
    </cfRule>
  </conditionalFormatting>
  <conditionalFormatting sqref="L33:L34 L36:L44">
    <cfRule type="expression" dxfId="2369" priority="22">
      <formula>$K33&lt;1</formula>
    </cfRule>
    <cfRule type="expression" dxfId="2368" priority="23">
      <formula>$K33&gt;1</formula>
    </cfRule>
  </conditionalFormatting>
  <conditionalFormatting sqref="L33:L43">
    <cfRule type="expression" dxfId="2367" priority="25">
      <formula>$L33&lt;0</formula>
    </cfRule>
    <cfRule type="expression" dxfId="2366" priority="26">
      <formula>$K33&gt;0</formula>
    </cfRule>
    <cfRule type="expression" dxfId="2365" priority="21">
      <formula>$L33="−"</formula>
    </cfRule>
    <cfRule type="expression" dxfId="2364" priority="20">
      <formula>$L33=0</formula>
    </cfRule>
    <cfRule type="expression" dxfId="2363" priority="19">
      <formula>$L33="evolutie negativa"</formula>
    </cfRule>
  </conditionalFormatting>
  <conditionalFormatting sqref="L44 L58">
    <cfRule type="expression" dxfId="2362" priority="37">
      <formula>$L44="evolutie negativa"</formula>
    </cfRule>
    <cfRule type="expression" dxfId="2361" priority="38">
      <formula>$L44=0</formula>
    </cfRule>
    <cfRule type="expression" dxfId="2360" priority="39">
      <formula>$L44="−"</formula>
    </cfRule>
    <cfRule type="expression" dxfId="2359" priority="40">
      <formula>$L44&lt;0</formula>
    </cfRule>
    <cfRule type="expression" dxfId="2358" priority="41">
      <formula>$K44&gt;0</formula>
    </cfRule>
  </conditionalFormatting>
  <conditionalFormatting sqref="L47:L48 L50:L58">
    <cfRule type="expression" dxfId="2357" priority="14">
      <formula>$K47&gt;1</formula>
    </cfRule>
    <cfRule type="expression" dxfId="2356" priority="13">
      <formula>$K47&lt;1</formula>
    </cfRule>
  </conditionalFormatting>
  <conditionalFormatting sqref="L47:L57">
    <cfRule type="expression" dxfId="2355" priority="10">
      <formula>$L47="evolutie negativa"</formula>
    </cfRule>
    <cfRule type="expression" dxfId="2354" priority="11">
      <formula>$L47=0</formula>
    </cfRule>
    <cfRule type="expression" dxfId="2353" priority="12">
      <formula>$L47="−"</formula>
    </cfRule>
    <cfRule type="expression" dxfId="2352" priority="17">
      <formula>$K47&gt;0</formula>
    </cfRule>
    <cfRule type="expression" dxfId="2351" priority="1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EBF6197C-5BB4-4FFE-93C0-650B38B3C88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06227427-05A8-483A-B7E8-F223191E0B7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33" id="{DD006287-0192-48E5-9CD9-A36ACA99177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7" id="{E11E9869-0F74-424B-99CD-1C3E6393D5D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24" id="{C3B81839-53D7-4DD4-9CC3-390BD453DEB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8" id="{2A724B06-C7AD-4919-8B95-45238BB1854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9" id="{F40FDF0A-A7EF-4743-8EDF-35476F401C8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5" id="{B6EC10CB-9BE2-4F0E-AEC0-A6BDE1E998B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6" id="{D8309E4C-33BB-4C88-838D-73DC4D33ECA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2" id="{CA705034-B791-475E-AB06-49A90E95E74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CC09A-2812-475D-A4C4-92585D70E568}">
  <sheetPr codeName="Sheet14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28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2.99</v>
      </c>
      <c r="F5" s="66" t="s">
        <v>96</v>
      </c>
      <c r="G5" s="105">
        <v>1</v>
      </c>
      <c r="H5" s="107">
        <v>5</v>
      </c>
      <c r="I5" s="107">
        <v>2.29</v>
      </c>
      <c r="J5" s="66" t="s">
        <v>96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3">
      <c r="B6" s="12" t="s">
        <v>7</v>
      </c>
      <c r="C6" s="105">
        <v>1</v>
      </c>
      <c r="D6" s="106">
        <v>5</v>
      </c>
      <c r="E6" s="107">
        <v>2.91</v>
      </c>
      <c r="F6" s="66" t="s">
        <v>96</v>
      </c>
      <c r="G6" s="105">
        <v>1</v>
      </c>
      <c r="H6" s="107">
        <v>5</v>
      </c>
      <c r="I6" s="107">
        <v>2.41</v>
      </c>
      <c r="J6" s="66" t="s">
        <v>96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3">
      <c r="B7" s="12" t="s">
        <v>8</v>
      </c>
      <c r="C7" s="105">
        <v>1</v>
      </c>
      <c r="D7" s="106">
        <v>5</v>
      </c>
      <c r="E7" s="107">
        <v>4.46</v>
      </c>
      <c r="F7" s="66" t="s">
        <v>96</v>
      </c>
      <c r="G7" s="105">
        <v>1</v>
      </c>
      <c r="H7" s="107">
        <v>5</v>
      </c>
      <c r="I7" s="107">
        <v>3.61</v>
      </c>
      <c r="J7" s="66" t="s">
        <v>96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3">
      <c r="B8" s="12" t="s">
        <v>9</v>
      </c>
      <c r="C8" s="105">
        <v>0.99850000000000005</v>
      </c>
      <c r="D8" s="106">
        <v>5</v>
      </c>
      <c r="E8" s="107">
        <v>4.51</v>
      </c>
      <c r="F8" s="66" t="s">
        <v>96</v>
      </c>
      <c r="G8" s="105">
        <v>0.99970000000000003</v>
      </c>
      <c r="H8" s="107">
        <v>5</v>
      </c>
      <c r="I8" s="107">
        <v>4.09</v>
      </c>
      <c r="J8" s="66" t="s">
        <v>96</v>
      </c>
      <c r="K8" s="17">
        <f t="shared" si="1"/>
        <v>1.0012018027040561</v>
      </c>
      <c r="L8" s="18">
        <f t="shared" si="0"/>
        <v>1.1999999999999789E-3</v>
      </c>
    </row>
    <row r="9" spans="2:13" x14ac:dyDescent="0.3">
      <c r="B9" s="12" t="s">
        <v>10</v>
      </c>
      <c r="C9" s="105">
        <v>1</v>
      </c>
      <c r="D9" s="106">
        <v>5</v>
      </c>
      <c r="E9" s="107">
        <v>4.58</v>
      </c>
      <c r="F9" s="66" t="s">
        <v>96</v>
      </c>
      <c r="G9" s="105">
        <v>0.93330000000000002</v>
      </c>
      <c r="H9" s="107">
        <v>4</v>
      </c>
      <c r="I9" s="107">
        <v>3.69</v>
      </c>
      <c r="J9" s="66" t="s">
        <v>96</v>
      </c>
      <c r="K9" s="17">
        <f t="shared" si="1"/>
        <v>0.93330000000000002</v>
      </c>
      <c r="L9" s="18">
        <f t="shared" si="0"/>
        <v>-6.6699999999999982E-2</v>
      </c>
    </row>
    <row r="10" spans="2:13" ht="15" customHeight="1" x14ac:dyDescent="0.3">
      <c r="B10" s="12" t="s">
        <v>11</v>
      </c>
      <c r="C10" s="105">
        <v>1</v>
      </c>
      <c r="D10" s="106">
        <v>5</v>
      </c>
      <c r="E10" s="107">
        <v>0</v>
      </c>
      <c r="F10" s="66" t="s">
        <v>97</v>
      </c>
      <c r="G10" s="105">
        <v>1</v>
      </c>
      <c r="H10" s="107">
        <v>5</v>
      </c>
      <c r="I10" s="107">
        <v>0</v>
      </c>
      <c r="J10" s="66" t="s">
        <v>97</v>
      </c>
      <c r="K10" s="17">
        <f t="shared" si="1"/>
        <v>1</v>
      </c>
      <c r="L10" s="18">
        <f t="shared" si="0"/>
        <v>0</v>
      </c>
    </row>
    <row r="11" spans="2:13" x14ac:dyDescent="0.3">
      <c r="B11" s="12" t="s">
        <v>12</v>
      </c>
      <c r="C11" s="105">
        <v>0.99960000000000004</v>
      </c>
      <c r="D11" s="106">
        <v>5</v>
      </c>
      <c r="E11" s="107">
        <v>2.79</v>
      </c>
      <c r="F11" s="66" t="s">
        <v>96</v>
      </c>
      <c r="G11" s="105">
        <v>0.99990000000000001</v>
      </c>
      <c r="H11" s="107">
        <v>5</v>
      </c>
      <c r="I11" s="107">
        <v>2.67</v>
      </c>
      <c r="J11" s="66" t="s">
        <v>96</v>
      </c>
      <c r="K11" s="17">
        <f t="shared" si="1"/>
        <v>1.0003001200480193</v>
      </c>
      <c r="L11" s="18">
        <f t="shared" si="0"/>
        <v>2.9999999999996696E-4</v>
      </c>
    </row>
    <row r="12" spans="2:13" ht="15.75" customHeight="1" x14ac:dyDescent="0.3">
      <c r="B12" s="12" t="s">
        <v>13</v>
      </c>
      <c r="C12" s="105">
        <v>0.99950000000000006</v>
      </c>
      <c r="D12" s="106">
        <v>5</v>
      </c>
      <c r="E12" s="107">
        <v>1.97</v>
      </c>
      <c r="F12" s="66" t="s">
        <v>96</v>
      </c>
      <c r="G12" s="105">
        <v>0.99980000000000002</v>
      </c>
      <c r="H12" s="107">
        <v>5</v>
      </c>
      <c r="I12" s="107">
        <v>1.85</v>
      </c>
      <c r="J12" s="66" t="s">
        <v>96</v>
      </c>
      <c r="K12" s="17">
        <f t="shared" si="1"/>
        <v>1.0003001500750375</v>
      </c>
      <c r="L12" s="18">
        <f t="shared" si="0"/>
        <v>2.9999999999996696E-4</v>
      </c>
    </row>
    <row r="13" spans="2:13" x14ac:dyDescent="0.3">
      <c r="B13" s="12" t="s">
        <v>14</v>
      </c>
      <c r="C13" s="105">
        <v>1</v>
      </c>
      <c r="D13" s="106">
        <v>5</v>
      </c>
      <c r="E13" s="107">
        <v>4.57</v>
      </c>
      <c r="F13" s="66" t="s">
        <v>96</v>
      </c>
      <c r="G13" s="105">
        <v>1</v>
      </c>
      <c r="H13" s="107">
        <v>5</v>
      </c>
      <c r="I13" s="107">
        <v>4.78</v>
      </c>
      <c r="J13" s="66" t="s">
        <v>96</v>
      </c>
      <c r="K13" s="17">
        <f t="shared" si="1"/>
        <v>1</v>
      </c>
      <c r="L13" s="18">
        <f t="shared" si="0"/>
        <v>0</v>
      </c>
      <c r="M13" s="30"/>
    </row>
    <row r="14" spans="2:13" x14ac:dyDescent="0.3">
      <c r="B14" s="12" t="s">
        <v>15</v>
      </c>
      <c r="C14" s="105">
        <v>0.99970000000000003</v>
      </c>
      <c r="D14" s="106">
        <v>5</v>
      </c>
      <c r="E14" s="107">
        <v>6.12</v>
      </c>
      <c r="F14" s="66" t="s">
        <v>96</v>
      </c>
      <c r="G14" s="105">
        <v>1</v>
      </c>
      <c r="H14" s="107">
        <v>5</v>
      </c>
      <c r="I14" s="107">
        <v>3.42</v>
      </c>
      <c r="J14" s="66" t="s">
        <v>96</v>
      </c>
      <c r="K14" s="17">
        <f t="shared" si="1"/>
        <v>1.000300090027008</v>
      </c>
      <c r="L14" s="18">
        <f t="shared" si="0"/>
        <v>2.9999999999996696E-4</v>
      </c>
    </row>
    <row r="15" spans="2:13" ht="16.2" thickBot="1" x14ac:dyDescent="0.35">
      <c r="B15" s="31" t="s">
        <v>16</v>
      </c>
      <c r="C15" s="108">
        <v>0.78290000000000004</v>
      </c>
      <c r="D15" s="109">
        <v>3</v>
      </c>
      <c r="E15" s="110">
        <v>5.41</v>
      </c>
      <c r="F15" s="69" t="s">
        <v>98</v>
      </c>
      <c r="G15" s="108">
        <v>0.81289999999999996</v>
      </c>
      <c r="H15" s="110">
        <v>3</v>
      </c>
      <c r="I15" s="110">
        <v>5.26</v>
      </c>
      <c r="J15" s="69" t="s">
        <v>98</v>
      </c>
      <c r="K15" s="37">
        <f t="shared" si="1"/>
        <v>1.0383190701238982</v>
      </c>
      <c r="L15" s="38">
        <f t="shared" si="0"/>
        <v>2.9999999999999916E-2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2.29</v>
      </c>
      <c r="F19" s="66" t="s">
        <v>96</v>
      </c>
      <c r="G19" s="105">
        <v>1</v>
      </c>
      <c r="H19" s="107">
        <v>5</v>
      </c>
      <c r="I19" s="107">
        <v>2.15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2.41</v>
      </c>
      <c r="F20" s="66" t="s">
        <v>96</v>
      </c>
      <c r="G20" s="105">
        <v>1</v>
      </c>
      <c r="H20" s="107">
        <v>5</v>
      </c>
      <c r="I20" s="107">
        <v>2.2400000000000002</v>
      </c>
      <c r="J20" s="66" t="s">
        <v>96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3">
      <c r="B21" s="12" t="s">
        <v>8</v>
      </c>
      <c r="C21" s="105">
        <v>1</v>
      </c>
      <c r="D21" s="106">
        <v>5</v>
      </c>
      <c r="E21" s="107">
        <v>3.61</v>
      </c>
      <c r="F21" s="66" t="s">
        <v>96</v>
      </c>
      <c r="G21" s="105">
        <v>1</v>
      </c>
      <c r="H21" s="107">
        <v>5</v>
      </c>
      <c r="I21" s="107">
        <v>2.65</v>
      </c>
      <c r="J21" s="66" t="s">
        <v>96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3">
      <c r="B22" s="12" t="s">
        <v>9</v>
      </c>
      <c r="C22" s="105">
        <v>0.99970000000000003</v>
      </c>
      <c r="D22" s="106">
        <v>5</v>
      </c>
      <c r="E22" s="107">
        <v>4.09</v>
      </c>
      <c r="F22" s="66" t="s">
        <v>96</v>
      </c>
      <c r="G22" s="105">
        <v>0.99890000000000001</v>
      </c>
      <c r="H22" s="107">
        <v>5</v>
      </c>
      <c r="I22" s="107">
        <v>2.64</v>
      </c>
      <c r="J22" s="66" t="s">
        <v>96</v>
      </c>
      <c r="K22" s="17">
        <f t="shared" si="3"/>
        <v>0.99919975992797838</v>
      </c>
      <c r="L22" s="18">
        <f t="shared" si="2"/>
        <v>-8.0000000000002292E-4</v>
      </c>
    </row>
    <row r="23" spans="2:13" x14ac:dyDescent="0.3">
      <c r="B23" s="12" t="s">
        <v>10</v>
      </c>
      <c r="C23" s="105">
        <v>0.93330000000000002</v>
      </c>
      <c r="D23" s="106">
        <v>4</v>
      </c>
      <c r="E23" s="107">
        <v>3.69</v>
      </c>
      <c r="F23" s="66" t="s">
        <v>96</v>
      </c>
      <c r="G23" s="105">
        <v>1</v>
      </c>
      <c r="H23" s="107">
        <v>5</v>
      </c>
      <c r="I23" s="107">
        <v>4.2699999999999996</v>
      </c>
      <c r="J23" s="66" t="s">
        <v>96</v>
      </c>
      <c r="K23" s="17">
        <f t="shared" si="3"/>
        <v>1.0714668381013608</v>
      </c>
      <c r="L23" s="18">
        <f t="shared" si="2"/>
        <v>6.6699999999999982E-2</v>
      </c>
    </row>
    <row r="24" spans="2:13" ht="15" customHeight="1" x14ac:dyDescent="0.3">
      <c r="B24" s="12" t="s">
        <v>11</v>
      </c>
      <c r="C24" s="105">
        <v>1</v>
      </c>
      <c r="D24" s="106">
        <v>5</v>
      </c>
      <c r="E24" s="107">
        <v>0</v>
      </c>
      <c r="F24" s="66" t="s">
        <v>97</v>
      </c>
      <c r="G24" s="105">
        <v>1</v>
      </c>
      <c r="H24" s="107">
        <v>5</v>
      </c>
      <c r="I24" s="107">
        <v>0</v>
      </c>
      <c r="J24" s="66" t="s">
        <v>97</v>
      </c>
      <c r="K24" s="17">
        <f t="shared" si="3"/>
        <v>1</v>
      </c>
      <c r="L24" s="18">
        <f t="shared" si="2"/>
        <v>0</v>
      </c>
    </row>
    <row r="25" spans="2:13" x14ac:dyDescent="0.3">
      <c r="B25" s="12" t="s">
        <v>12</v>
      </c>
      <c r="C25" s="105">
        <v>0.99990000000000001</v>
      </c>
      <c r="D25" s="106">
        <v>5</v>
      </c>
      <c r="E25" s="107">
        <v>2.67</v>
      </c>
      <c r="F25" s="66" t="s">
        <v>96</v>
      </c>
      <c r="G25" s="105">
        <v>1</v>
      </c>
      <c r="H25" s="107">
        <v>5</v>
      </c>
      <c r="I25" s="107">
        <v>2.4500000000000002</v>
      </c>
      <c r="J25" s="66" t="s">
        <v>96</v>
      </c>
      <c r="K25" s="17">
        <f t="shared" si="3"/>
        <v>1.000100010001</v>
      </c>
      <c r="L25" s="18">
        <f t="shared" si="2"/>
        <v>9.9999999999988987E-5</v>
      </c>
    </row>
    <row r="26" spans="2:13" ht="15.75" customHeight="1" x14ac:dyDescent="0.3">
      <c r="B26" s="12" t="s">
        <v>13</v>
      </c>
      <c r="C26" s="105">
        <v>0.99980000000000002</v>
      </c>
      <c r="D26" s="106">
        <v>5</v>
      </c>
      <c r="E26" s="107">
        <v>1.85</v>
      </c>
      <c r="F26" s="66" t="s">
        <v>96</v>
      </c>
      <c r="G26" s="105">
        <v>1</v>
      </c>
      <c r="H26" s="107">
        <v>5</v>
      </c>
      <c r="I26" s="107">
        <v>1.18</v>
      </c>
      <c r="J26" s="66" t="s">
        <v>96</v>
      </c>
      <c r="K26" s="17">
        <f t="shared" si="3"/>
        <v>1.0002000400080016</v>
      </c>
      <c r="L26" s="18">
        <f t="shared" si="2"/>
        <v>1.9999999999997797E-4</v>
      </c>
    </row>
    <row r="27" spans="2:13" x14ac:dyDescent="0.3">
      <c r="B27" s="12" t="s">
        <v>14</v>
      </c>
      <c r="C27" s="105">
        <v>1</v>
      </c>
      <c r="D27" s="106">
        <v>5</v>
      </c>
      <c r="E27" s="107">
        <v>4.78</v>
      </c>
      <c r="F27" s="66" t="s">
        <v>96</v>
      </c>
      <c r="G27" s="105">
        <v>1</v>
      </c>
      <c r="H27" s="107">
        <v>5</v>
      </c>
      <c r="I27" s="107">
        <v>4.57</v>
      </c>
      <c r="J27" s="66" t="s">
        <v>96</v>
      </c>
      <c r="K27" s="17">
        <f t="shared" si="3"/>
        <v>1</v>
      </c>
      <c r="L27" s="18">
        <f t="shared" si="2"/>
        <v>0</v>
      </c>
      <c r="M27" s="30"/>
    </row>
    <row r="28" spans="2:13" x14ac:dyDescent="0.3">
      <c r="B28" s="12" t="s">
        <v>15</v>
      </c>
      <c r="C28" s="105">
        <v>1</v>
      </c>
      <c r="D28" s="106">
        <v>5</v>
      </c>
      <c r="E28" s="107">
        <v>3.42</v>
      </c>
      <c r="F28" s="66" t="s">
        <v>96</v>
      </c>
      <c r="G28" s="105">
        <v>0.99980000000000002</v>
      </c>
      <c r="H28" s="107">
        <v>5</v>
      </c>
      <c r="I28" s="107">
        <v>1.87</v>
      </c>
      <c r="J28" s="66" t="s">
        <v>96</v>
      </c>
      <c r="K28" s="17">
        <f t="shared" si="3"/>
        <v>0.99980000000000002</v>
      </c>
      <c r="L28" s="18">
        <f t="shared" si="2"/>
        <v>-1.9999999999997797E-4</v>
      </c>
    </row>
    <row r="29" spans="2:13" ht="16.2" thickBot="1" x14ac:dyDescent="0.35">
      <c r="B29" s="31" t="s">
        <v>16</v>
      </c>
      <c r="C29" s="108">
        <v>0.81289999999999996</v>
      </c>
      <c r="D29" s="109">
        <v>3</v>
      </c>
      <c r="E29" s="110">
        <v>5.26</v>
      </c>
      <c r="F29" s="69" t="s">
        <v>98</v>
      </c>
      <c r="G29" s="108">
        <v>0.86480000000000001</v>
      </c>
      <c r="H29" s="110">
        <v>4</v>
      </c>
      <c r="I29" s="110">
        <v>0.25</v>
      </c>
      <c r="J29" s="69" t="s">
        <v>98</v>
      </c>
      <c r="K29" s="37">
        <f t="shared" si="3"/>
        <v>1.063845491450363</v>
      </c>
      <c r="L29" s="38">
        <f t="shared" si="2"/>
        <v>5.1900000000000057E-2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2.15</v>
      </c>
      <c r="F33" s="66" t="s">
        <v>96</v>
      </c>
      <c r="G33" s="105">
        <v>1</v>
      </c>
      <c r="H33" s="107">
        <v>5</v>
      </c>
      <c r="I33" s="107">
        <v>1.62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2.2400000000000002</v>
      </c>
      <c r="F34" s="66" t="s">
        <v>96</v>
      </c>
      <c r="G34" s="105">
        <v>1</v>
      </c>
      <c r="H34" s="107">
        <v>5</v>
      </c>
      <c r="I34" s="107">
        <v>1</v>
      </c>
      <c r="J34" s="66" t="s">
        <v>96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3">
      <c r="B35" s="12" t="s">
        <v>8</v>
      </c>
      <c r="C35" s="105">
        <v>1</v>
      </c>
      <c r="D35" s="106">
        <v>5</v>
      </c>
      <c r="E35" s="107">
        <v>2.65</v>
      </c>
      <c r="F35" s="66" t="s">
        <v>96</v>
      </c>
      <c r="G35" s="105">
        <v>1</v>
      </c>
      <c r="H35" s="107">
        <v>5</v>
      </c>
      <c r="I35" s="107">
        <v>1</v>
      </c>
      <c r="J35" s="66" t="s">
        <v>96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3">
      <c r="B36" s="12" t="s">
        <v>9</v>
      </c>
      <c r="C36" s="105">
        <v>0.99890000000000001</v>
      </c>
      <c r="D36" s="106">
        <v>5</v>
      </c>
      <c r="E36" s="107">
        <v>2.64</v>
      </c>
      <c r="F36" s="66" t="s">
        <v>96</v>
      </c>
      <c r="G36" s="105">
        <v>0.99980000000000002</v>
      </c>
      <c r="H36" s="107">
        <v>5</v>
      </c>
      <c r="I36" s="107">
        <v>1.97</v>
      </c>
      <c r="J36" s="66" t="s">
        <v>96</v>
      </c>
      <c r="K36" s="17">
        <f t="shared" si="5"/>
        <v>1.0009009910901991</v>
      </c>
      <c r="L36" s="18">
        <f t="shared" si="4"/>
        <v>9.000000000000119E-4</v>
      </c>
    </row>
    <row r="37" spans="2:13" x14ac:dyDescent="0.3">
      <c r="B37" s="12" t="s">
        <v>10</v>
      </c>
      <c r="C37" s="105">
        <v>1</v>
      </c>
      <c r="D37" s="106">
        <v>5</v>
      </c>
      <c r="E37" s="107">
        <v>4.2699999999999996</v>
      </c>
      <c r="F37" s="66" t="s">
        <v>96</v>
      </c>
      <c r="G37" s="105">
        <v>1</v>
      </c>
      <c r="H37" s="107">
        <v>5</v>
      </c>
      <c r="I37" s="107">
        <v>4.38</v>
      </c>
      <c r="J37" s="66" t="s">
        <v>96</v>
      </c>
      <c r="K37" s="17">
        <f t="shared" si="5"/>
        <v>1</v>
      </c>
      <c r="L37" s="18">
        <f t="shared" si="4"/>
        <v>0</v>
      </c>
    </row>
    <row r="38" spans="2:13" ht="15" customHeight="1" x14ac:dyDescent="0.3">
      <c r="B38" s="12" t="s">
        <v>11</v>
      </c>
      <c r="C38" s="105">
        <v>1</v>
      </c>
      <c r="D38" s="106">
        <v>5</v>
      </c>
      <c r="E38" s="107">
        <v>0</v>
      </c>
      <c r="F38" s="66" t="s">
        <v>97</v>
      </c>
      <c r="G38" s="105">
        <v>0</v>
      </c>
      <c r="H38" s="107">
        <v>1</v>
      </c>
      <c r="I38" s="107">
        <v>0</v>
      </c>
      <c r="J38" s="66" t="s">
        <v>97</v>
      </c>
      <c r="K38" s="17">
        <f t="shared" si="5"/>
        <v>0</v>
      </c>
      <c r="L38" s="18">
        <f t="shared" si="4"/>
        <v>-1</v>
      </c>
    </row>
    <row r="39" spans="2:13" x14ac:dyDescent="0.3">
      <c r="B39" s="12" t="s">
        <v>12</v>
      </c>
      <c r="C39" s="105">
        <v>1</v>
      </c>
      <c r="D39" s="106">
        <v>5</v>
      </c>
      <c r="E39" s="107">
        <v>2.4500000000000002</v>
      </c>
      <c r="F39" s="66" t="s">
        <v>96</v>
      </c>
      <c r="G39" s="105">
        <v>0.99980000000000002</v>
      </c>
      <c r="H39" s="107">
        <v>5</v>
      </c>
      <c r="I39" s="107">
        <v>2.19</v>
      </c>
      <c r="J39" s="66" t="s">
        <v>96</v>
      </c>
      <c r="K39" s="17">
        <f t="shared" si="5"/>
        <v>0.99980000000000002</v>
      </c>
      <c r="L39" s="18">
        <f t="shared" si="4"/>
        <v>-1.9999999999997797E-4</v>
      </c>
    </row>
    <row r="40" spans="2:13" ht="15.75" customHeight="1" x14ac:dyDescent="0.3">
      <c r="B40" s="12" t="s">
        <v>13</v>
      </c>
      <c r="C40" s="105">
        <v>1</v>
      </c>
      <c r="D40" s="106">
        <v>5</v>
      </c>
      <c r="E40" s="107">
        <v>1.18</v>
      </c>
      <c r="F40" s="66" t="s">
        <v>96</v>
      </c>
      <c r="G40" s="105">
        <v>0.99980000000000002</v>
      </c>
      <c r="H40" s="107">
        <v>5</v>
      </c>
      <c r="I40" s="107">
        <v>1.1399999999999999</v>
      </c>
      <c r="J40" s="66" t="s">
        <v>96</v>
      </c>
      <c r="K40" s="17">
        <f t="shared" si="5"/>
        <v>0.99980000000000002</v>
      </c>
      <c r="L40" s="18">
        <f t="shared" si="4"/>
        <v>-1.9999999999997797E-4</v>
      </c>
    </row>
    <row r="41" spans="2:13" x14ac:dyDescent="0.3">
      <c r="B41" s="12" t="s">
        <v>14</v>
      </c>
      <c r="C41" s="105">
        <v>1</v>
      </c>
      <c r="D41" s="106">
        <v>5</v>
      </c>
      <c r="E41" s="107">
        <v>4.57</v>
      </c>
      <c r="F41" s="66" t="s">
        <v>96</v>
      </c>
      <c r="G41" s="105">
        <v>1</v>
      </c>
      <c r="H41" s="107">
        <v>5</v>
      </c>
      <c r="I41" s="107">
        <v>4.4400000000000004</v>
      </c>
      <c r="J41" s="66" t="s">
        <v>96</v>
      </c>
      <c r="K41" s="17">
        <f t="shared" si="5"/>
        <v>1</v>
      </c>
      <c r="L41" s="18">
        <f t="shared" si="4"/>
        <v>0</v>
      </c>
      <c r="M41" s="30"/>
    </row>
    <row r="42" spans="2:13" x14ac:dyDescent="0.3">
      <c r="B42" s="12" t="s">
        <v>15</v>
      </c>
      <c r="C42" s="105">
        <v>0.99980000000000002</v>
      </c>
      <c r="D42" s="106">
        <v>5</v>
      </c>
      <c r="E42" s="107">
        <v>1.87</v>
      </c>
      <c r="F42" s="66" t="s">
        <v>96</v>
      </c>
      <c r="G42" s="105">
        <v>1</v>
      </c>
      <c r="H42" s="107">
        <v>5</v>
      </c>
      <c r="I42" s="107">
        <v>1.8</v>
      </c>
      <c r="J42" s="66" t="s">
        <v>96</v>
      </c>
      <c r="K42" s="17">
        <f t="shared" si="5"/>
        <v>1.0002000400080016</v>
      </c>
      <c r="L42" s="18">
        <f t="shared" si="4"/>
        <v>1.9999999999997797E-4</v>
      </c>
    </row>
    <row r="43" spans="2:13" ht="16.2" thickBot="1" x14ac:dyDescent="0.35">
      <c r="B43" s="31" t="s">
        <v>16</v>
      </c>
      <c r="C43" s="108">
        <v>0.86480000000000001</v>
      </c>
      <c r="D43" s="109">
        <v>4</v>
      </c>
      <c r="E43" s="110">
        <v>0.25</v>
      </c>
      <c r="F43" s="69" t="s">
        <v>98</v>
      </c>
      <c r="G43" s="108">
        <v>0.78159999999999996</v>
      </c>
      <c r="H43" s="110">
        <v>3</v>
      </c>
      <c r="I43" s="110">
        <v>4.46</v>
      </c>
      <c r="J43" s="69" t="s">
        <v>98</v>
      </c>
      <c r="K43" s="37">
        <f t="shared" si="5"/>
        <v>0.90379278445883438</v>
      </c>
      <c r="L43" s="38">
        <f t="shared" si="4"/>
        <v>-8.3200000000000052E-2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1.62</v>
      </c>
      <c r="F47" s="66" t="s">
        <v>96</v>
      </c>
      <c r="G47" s="105">
        <v>1</v>
      </c>
      <c r="H47" s="107">
        <v>5</v>
      </c>
      <c r="I47" s="107">
        <v>5.83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1</v>
      </c>
      <c r="F48" s="66" t="s">
        <v>96</v>
      </c>
      <c r="G48" s="105">
        <v>1</v>
      </c>
      <c r="H48" s="107">
        <v>5</v>
      </c>
      <c r="I48" s="107">
        <v>1.1299999999999999</v>
      </c>
      <c r="J48" s="66" t="s">
        <v>96</v>
      </c>
      <c r="K48" s="17">
        <f>IF(C48="","−",IF(G48="","−",IFERROR(IF(G48/C48=0,0,G48/C48),"N/A")))</f>
        <v>1</v>
      </c>
      <c r="L48" s="18">
        <f t="shared" si="6"/>
        <v>0</v>
      </c>
    </row>
    <row r="49" spans="2:13" x14ac:dyDescent="0.3">
      <c r="B49" s="12" t="s">
        <v>8</v>
      </c>
      <c r="C49" s="105">
        <v>1</v>
      </c>
      <c r="D49" s="106">
        <v>5</v>
      </c>
      <c r="E49" s="107">
        <v>1</v>
      </c>
      <c r="F49" s="66" t="s">
        <v>96</v>
      </c>
      <c r="G49" s="105">
        <v>1</v>
      </c>
      <c r="H49" s="107">
        <v>5</v>
      </c>
      <c r="I49" s="107">
        <v>1.68</v>
      </c>
      <c r="J49" s="66" t="s">
        <v>96</v>
      </c>
      <c r="K49" s="17">
        <f t="shared" ref="K49:K57" si="7">IF(C49="","−",IF(G49="","−",IFERROR(IF(G49/C49=0,0,G49/C49),"N/A")))</f>
        <v>1</v>
      </c>
      <c r="L49" s="18">
        <f t="shared" si="6"/>
        <v>0</v>
      </c>
    </row>
    <row r="50" spans="2:13" x14ac:dyDescent="0.3">
      <c r="B50" s="12" t="s">
        <v>9</v>
      </c>
      <c r="C50" s="105">
        <v>0.99980000000000002</v>
      </c>
      <c r="D50" s="106">
        <v>5</v>
      </c>
      <c r="E50" s="107">
        <v>1.97</v>
      </c>
      <c r="F50" s="66" t="s">
        <v>96</v>
      </c>
      <c r="G50" s="105">
        <v>1</v>
      </c>
      <c r="H50" s="107">
        <v>5</v>
      </c>
      <c r="I50" s="107">
        <v>2.87</v>
      </c>
      <c r="J50" s="66" t="s">
        <v>96</v>
      </c>
      <c r="K50" s="17">
        <f t="shared" si="7"/>
        <v>1.0002000400080016</v>
      </c>
      <c r="L50" s="18">
        <f t="shared" si="6"/>
        <v>1.9999999999997797E-4</v>
      </c>
    </row>
    <row r="51" spans="2:13" x14ac:dyDescent="0.3">
      <c r="B51" s="12" t="s">
        <v>10</v>
      </c>
      <c r="C51" s="105">
        <v>1</v>
      </c>
      <c r="D51" s="106">
        <v>5</v>
      </c>
      <c r="E51" s="107">
        <v>4.38</v>
      </c>
      <c r="F51" s="66" t="s">
        <v>96</v>
      </c>
      <c r="G51" s="105">
        <v>1</v>
      </c>
      <c r="H51" s="107">
        <v>5</v>
      </c>
      <c r="I51" s="107">
        <v>3.63</v>
      </c>
      <c r="J51" s="66" t="s">
        <v>96</v>
      </c>
      <c r="K51" s="17">
        <f t="shared" si="7"/>
        <v>1</v>
      </c>
      <c r="L51" s="18">
        <f t="shared" si="6"/>
        <v>0</v>
      </c>
    </row>
    <row r="52" spans="2:13" ht="15" customHeight="1" x14ac:dyDescent="0.3">
      <c r="B52" s="12" t="s">
        <v>11</v>
      </c>
      <c r="C52" s="105">
        <v>0</v>
      </c>
      <c r="D52" s="106">
        <v>1</v>
      </c>
      <c r="E52" s="107">
        <v>0</v>
      </c>
      <c r="F52" s="66" t="s">
        <v>97</v>
      </c>
      <c r="G52" s="105">
        <v>1</v>
      </c>
      <c r="H52" s="107">
        <v>5</v>
      </c>
      <c r="I52" s="107">
        <v>0.03</v>
      </c>
      <c r="J52" s="66" t="s">
        <v>97</v>
      </c>
      <c r="K52" s="17" t="str">
        <f t="shared" si="7"/>
        <v>N/A</v>
      </c>
      <c r="L52" s="18">
        <f t="shared" si="6"/>
        <v>1</v>
      </c>
    </row>
    <row r="53" spans="2:13" x14ac:dyDescent="0.3">
      <c r="B53" s="12" t="s">
        <v>12</v>
      </c>
      <c r="C53" s="105">
        <v>0.99980000000000002</v>
      </c>
      <c r="D53" s="106">
        <v>5</v>
      </c>
      <c r="E53" s="107">
        <v>2.19</v>
      </c>
      <c r="F53" s="66" t="s">
        <v>96</v>
      </c>
      <c r="G53" s="105">
        <v>1</v>
      </c>
      <c r="H53" s="107">
        <v>5</v>
      </c>
      <c r="I53" s="107">
        <v>2.4500000000000002</v>
      </c>
      <c r="J53" s="66" t="s">
        <v>96</v>
      </c>
      <c r="K53" s="17">
        <f t="shared" si="7"/>
        <v>1.0002000400080016</v>
      </c>
      <c r="L53" s="18">
        <f t="shared" si="6"/>
        <v>1.9999999999997797E-4</v>
      </c>
    </row>
    <row r="54" spans="2:13" ht="15.75" customHeight="1" x14ac:dyDescent="0.3">
      <c r="B54" s="12" t="s">
        <v>13</v>
      </c>
      <c r="C54" s="105">
        <v>0.99980000000000002</v>
      </c>
      <c r="D54" s="106">
        <v>5</v>
      </c>
      <c r="E54" s="107">
        <v>1.1399999999999999</v>
      </c>
      <c r="F54" s="66" t="s">
        <v>96</v>
      </c>
      <c r="G54" s="105">
        <v>1</v>
      </c>
      <c r="H54" s="107">
        <v>5</v>
      </c>
      <c r="I54" s="107">
        <v>1.68</v>
      </c>
      <c r="J54" s="66" t="s">
        <v>96</v>
      </c>
      <c r="K54" s="17">
        <f t="shared" si="7"/>
        <v>1.0002000400080016</v>
      </c>
      <c r="L54" s="18">
        <f t="shared" si="6"/>
        <v>1.9999999999997797E-4</v>
      </c>
    </row>
    <row r="55" spans="2:13" x14ac:dyDescent="0.3">
      <c r="B55" s="12" t="s">
        <v>14</v>
      </c>
      <c r="C55" s="105">
        <v>1</v>
      </c>
      <c r="D55" s="106">
        <v>5</v>
      </c>
      <c r="E55" s="107">
        <v>4.4400000000000004</v>
      </c>
      <c r="F55" s="66" t="s">
        <v>96</v>
      </c>
      <c r="G55" s="105">
        <v>1</v>
      </c>
      <c r="H55" s="107">
        <v>5</v>
      </c>
      <c r="I55" s="107">
        <v>4.24</v>
      </c>
      <c r="J55" s="66" t="s">
        <v>96</v>
      </c>
      <c r="K55" s="17">
        <f t="shared" si="7"/>
        <v>1</v>
      </c>
      <c r="L55" s="18">
        <f t="shared" si="6"/>
        <v>0</v>
      </c>
      <c r="M55" s="30"/>
    </row>
    <row r="56" spans="2:13" x14ac:dyDescent="0.3">
      <c r="B56" s="12" t="s">
        <v>15</v>
      </c>
      <c r="C56" s="105">
        <v>1</v>
      </c>
      <c r="D56" s="106">
        <v>5</v>
      </c>
      <c r="E56" s="107">
        <v>1.8</v>
      </c>
      <c r="F56" s="66" t="s">
        <v>96</v>
      </c>
      <c r="G56" s="105">
        <v>0.99960000000000004</v>
      </c>
      <c r="H56" s="107">
        <v>5</v>
      </c>
      <c r="I56" s="107">
        <v>2.16</v>
      </c>
      <c r="J56" s="66" t="s">
        <v>96</v>
      </c>
      <c r="K56" s="17">
        <f t="shared" si="7"/>
        <v>0.99960000000000004</v>
      </c>
      <c r="L56" s="18">
        <f t="shared" si="6"/>
        <v>-3.9999999999995595E-4</v>
      </c>
    </row>
    <row r="57" spans="2:13" ht="16.2" thickBot="1" x14ac:dyDescent="0.35">
      <c r="B57" s="31" t="s">
        <v>16</v>
      </c>
      <c r="C57" s="108">
        <v>0.78159999999999996</v>
      </c>
      <c r="D57" s="109">
        <v>3</v>
      </c>
      <c r="E57" s="110">
        <v>4.46</v>
      </c>
      <c r="F57" s="69" t="s">
        <v>98</v>
      </c>
      <c r="G57" s="108">
        <v>0.76100000000000001</v>
      </c>
      <c r="H57" s="110">
        <v>3</v>
      </c>
      <c r="I57" s="110">
        <v>5.19</v>
      </c>
      <c r="J57" s="69" t="s">
        <v>98</v>
      </c>
      <c r="K57" s="37">
        <f t="shared" si="7"/>
        <v>0.97364380757420677</v>
      </c>
      <c r="L57" s="38">
        <f t="shared" si="6"/>
        <v>-2.0599999999999952E-2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/bwMbsuiYaYp1KSwQjOHnkcBTfcXwT5um5paMsW9DG42oU4HBvUELZ/09geAHiq+rfrYtrmrprrjsTG3lZgMMQ==" saltValue="M6pXlliYHf3VHEKWNPt5TA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">
    <cfRule type="expression" dxfId="2350" priority="15">
      <formula>$K5&gt;1</formula>
    </cfRule>
  </conditionalFormatting>
  <conditionalFormatting sqref="L5:L8 L10:L15">
    <cfRule type="expression" dxfId="2349" priority="17">
      <formula>$L5&lt;0</formula>
    </cfRule>
  </conditionalFormatting>
  <conditionalFormatting sqref="L5:L15">
    <cfRule type="expression" dxfId="2348" priority="2">
      <formula>$L5="evolutie negativa"</formula>
    </cfRule>
    <cfRule type="expression" dxfId="2347" priority="3">
      <formula>$L5=0</formula>
    </cfRule>
    <cfRule type="expression" dxfId="2346" priority="4">
      <formula>$L5="−"</formula>
    </cfRule>
    <cfRule type="expression" dxfId="2345" priority="9">
      <formula>$K5&gt;0</formula>
    </cfRule>
  </conditionalFormatting>
  <conditionalFormatting sqref="L8:L15">
    <cfRule type="expression" dxfId="2344" priority="6">
      <formula>$K8&gt;1</formula>
    </cfRule>
  </conditionalFormatting>
  <conditionalFormatting sqref="L9">
    <cfRule type="expression" dxfId="2343" priority="5">
      <formula>$K9&lt;1</formula>
    </cfRule>
    <cfRule type="expression" dxfId="2342" priority="8">
      <formula>$L9&lt;0</formula>
    </cfRule>
  </conditionalFormatting>
  <conditionalFormatting sqref="L19:L20 L22:L29">
    <cfRule type="expression" dxfId="2341" priority="51">
      <formula>$K19&gt;1</formula>
    </cfRule>
    <cfRule type="expression" dxfId="2340" priority="50">
      <formula>$K19&lt;1</formula>
    </cfRule>
  </conditionalFormatting>
  <conditionalFormatting sqref="L19:L29">
    <cfRule type="expression" dxfId="2339" priority="49">
      <formula>$L19="−"</formula>
    </cfRule>
    <cfRule type="expression" dxfId="2338" priority="48">
      <formula>$L19=0</formula>
    </cfRule>
    <cfRule type="expression" dxfId="2337" priority="47">
      <formula>$L19="evolutie negativa"</formula>
    </cfRule>
    <cfRule type="expression" dxfId="2336" priority="53">
      <formula>$L19&lt;0</formula>
    </cfRule>
    <cfRule type="expression" dxfId="2335" priority="54">
      <formula>$K19&gt;0</formula>
    </cfRule>
  </conditionalFormatting>
  <conditionalFormatting sqref="L33:L34 L36:L44">
    <cfRule type="expression" dxfId="2334" priority="41">
      <formula>$K33&lt;1</formula>
    </cfRule>
    <cfRule type="expression" dxfId="2333" priority="42">
      <formula>$K33&gt;1</formula>
    </cfRule>
  </conditionalFormatting>
  <conditionalFormatting sqref="L33:L43">
    <cfRule type="expression" dxfId="2332" priority="39">
      <formula>$L33=0</formula>
    </cfRule>
    <cfRule type="expression" dxfId="2331" priority="40">
      <formula>$L33="−"</formula>
    </cfRule>
    <cfRule type="expression" dxfId="2330" priority="44">
      <formula>$L33&lt;0</formula>
    </cfRule>
    <cfRule type="expression" dxfId="2329" priority="45">
      <formula>$K33&gt;0</formula>
    </cfRule>
    <cfRule type="expression" dxfId="2328" priority="38">
      <formula>$L33="evolutie negativa"</formula>
    </cfRule>
  </conditionalFormatting>
  <conditionalFormatting sqref="L44 L58">
    <cfRule type="expression" dxfId="2327" priority="56">
      <formula>$L44="evolutie negativa"</formula>
    </cfRule>
    <cfRule type="expression" dxfId="2326" priority="57">
      <formula>$L44=0</formula>
    </cfRule>
    <cfRule type="expression" dxfId="2325" priority="58">
      <formula>$L44="−"</formula>
    </cfRule>
    <cfRule type="expression" dxfId="2324" priority="59">
      <formula>$L44&lt;0</formula>
    </cfRule>
    <cfRule type="expression" dxfId="2323" priority="60">
      <formula>$K44&gt;0</formula>
    </cfRule>
  </conditionalFormatting>
  <conditionalFormatting sqref="L47:L48 L50:L58">
    <cfRule type="expression" dxfId="2322" priority="32">
      <formula>$K47&lt;1</formula>
    </cfRule>
    <cfRule type="expression" dxfId="2321" priority="33">
      <formula>$K47&gt;1</formula>
    </cfRule>
  </conditionalFormatting>
  <conditionalFormatting sqref="L47:L57">
    <cfRule type="expression" dxfId="2320" priority="31">
      <formula>$L47="−"</formula>
    </cfRule>
    <cfRule type="expression" dxfId="2319" priority="30">
      <formula>$L47=0</formula>
    </cfRule>
    <cfRule type="expression" dxfId="2318" priority="29">
      <formula>$L47="evolutie negativa"</formula>
    </cfRule>
    <cfRule type="expression" dxfId="2317" priority="36">
      <formula>$K47&gt;0</formula>
    </cfRule>
    <cfRule type="expression" dxfId="2316" priority="35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4" id="{8BB666B1-B88B-4671-9EE4-CEB6E2BF3C1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EAC75C0B-D8FB-432F-B990-278168B7222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L5:L8 L10:L15</xm:sqref>
        </x14:conditionalFormatting>
        <x14:conditionalFormatting xmlns:xm="http://schemas.microsoft.com/office/excel/2006/main">
          <x14:cfRule type="iconSet" priority="7" id="{E7BA5679-A0D6-4CDC-82F5-7D69BDA8888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57F3ADD8-F96C-4087-AB5B-F7FD4ADA8B6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L9</xm:sqref>
        </x14:conditionalFormatting>
        <x14:conditionalFormatting xmlns:xm="http://schemas.microsoft.com/office/excel/2006/main">
          <x14:cfRule type="iconSet" priority="46" id="{A62C0982-F369-4428-AE58-4BCCC94B4C9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CDBC766E-2626-4CE0-906B-5F812E8639A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37" id="{DDBCAC9A-8B03-4D73-B08A-6B8DA7E2847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260F0337-B9D6-4AB4-B1CD-714EEB705C8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L33:L43</xm:sqref>
        </x14:conditionalFormatting>
        <x14:conditionalFormatting xmlns:xm="http://schemas.microsoft.com/office/excel/2006/main">
          <x14:cfRule type="iconSet" priority="34" id="{E044D51F-AC80-4194-BC88-FB99914C716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E732AEC7-4B05-4D4C-AB52-96CE88A366E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L47:L57</xm:sqref>
        </x14:conditionalFormatting>
        <x14:conditionalFormatting xmlns:xm="http://schemas.microsoft.com/office/excel/2006/main">
          <x14:cfRule type="iconSet" priority="55" id="{4C9CAA2A-EC4B-4C78-B296-B98D5D0E7F3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1" id="{B4DC7EF4-F537-455C-AAD1-1BB43C7F7E6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91715-0F08-4D94-A77C-5148368F10F2}">
  <sheetPr codeName="Sheet15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29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14</v>
      </c>
      <c r="F5" s="66" t="s">
        <v>96</v>
      </c>
      <c r="G5" s="105">
        <v>1</v>
      </c>
      <c r="H5" s="107">
        <v>5</v>
      </c>
      <c r="I5" s="107">
        <v>3</v>
      </c>
      <c r="J5" s="66" t="s">
        <v>96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3">
      <c r="B6" s="12" t="s">
        <v>7</v>
      </c>
      <c r="C6" s="105"/>
      <c r="D6" s="106">
        <v>0</v>
      </c>
      <c r="E6" s="107">
        <v>0</v>
      </c>
      <c r="F6" s="66" t="s">
        <v>96</v>
      </c>
      <c r="G6" s="105">
        <v>1</v>
      </c>
      <c r="H6" s="107">
        <v>5</v>
      </c>
      <c r="I6" s="107">
        <v>5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/>
      <c r="D7" s="106">
        <v>0</v>
      </c>
      <c r="E7" s="107">
        <v>0</v>
      </c>
      <c r="F7" s="66" t="s">
        <v>96</v>
      </c>
      <c r="G7" s="105"/>
      <c r="H7" s="107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/>
      <c r="D8" s="106">
        <v>0</v>
      </c>
      <c r="E8" s="107">
        <v>0</v>
      </c>
      <c r="F8" s="66" t="s">
        <v>96</v>
      </c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>
        <v>0</v>
      </c>
      <c r="E11" s="107">
        <v>0</v>
      </c>
      <c r="F11" s="66" t="s">
        <v>96</v>
      </c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>
        <v>0</v>
      </c>
      <c r="E12" s="107">
        <v>0</v>
      </c>
      <c r="F12" s="66" t="s">
        <v>96</v>
      </c>
      <c r="G12" s="105"/>
      <c r="H12" s="107">
        <v>0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0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>
        <v>0</v>
      </c>
      <c r="E15" s="110">
        <v>0</v>
      </c>
      <c r="F15" s="69" t="s">
        <v>98</v>
      </c>
      <c r="G15" s="108"/>
      <c r="H15" s="110">
        <v>0</v>
      </c>
      <c r="I15" s="110">
        <v>0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3</v>
      </c>
      <c r="F19" s="66" t="s">
        <v>96</v>
      </c>
      <c r="G19" s="105">
        <v>1</v>
      </c>
      <c r="H19" s="107">
        <v>5</v>
      </c>
      <c r="I19" s="107">
        <v>3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5</v>
      </c>
      <c r="F20" s="66" t="s">
        <v>96</v>
      </c>
      <c r="G20" s="105"/>
      <c r="H20" s="107">
        <v>0</v>
      </c>
      <c r="I20" s="107">
        <v>0</v>
      </c>
      <c r="J20" s="66" t="s">
        <v>96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>
        <v>0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/>
      <c r="H26" s="107">
        <v>0</v>
      </c>
      <c r="I26" s="107">
        <v>0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3</v>
      </c>
      <c r="F33" s="66" t="s">
        <v>96</v>
      </c>
      <c r="G33" s="105">
        <v>1</v>
      </c>
      <c r="H33" s="107">
        <v>5</v>
      </c>
      <c r="I33" s="107">
        <v>2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/>
      <c r="D34" s="106">
        <v>0</v>
      </c>
      <c r="E34" s="107">
        <v>0</v>
      </c>
      <c r="F34" s="66" t="s">
        <v>96</v>
      </c>
      <c r="G34" s="105"/>
      <c r="H34" s="107">
        <v>0</v>
      </c>
      <c r="I34" s="107">
        <v>0</v>
      </c>
      <c r="J34" s="66" t="s">
        <v>96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/>
      <c r="H35" s="107">
        <v>0</v>
      </c>
      <c r="I35" s="107">
        <v>0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2</v>
      </c>
      <c r="F47" s="66" t="s">
        <v>96</v>
      </c>
      <c r="G47" s="105">
        <v>1</v>
      </c>
      <c r="H47" s="107">
        <v>5</v>
      </c>
      <c r="I47" s="107">
        <v>7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/>
      <c r="D48" s="106">
        <v>0</v>
      </c>
      <c r="E48" s="107">
        <v>0</v>
      </c>
      <c r="F48" s="66" t="s">
        <v>96</v>
      </c>
      <c r="G48" s="105"/>
      <c r="H48" s="107">
        <v>0</v>
      </c>
      <c r="I48" s="107">
        <v>0</v>
      </c>
      <c r="J48" s="66" t="s">
        <v>96</v>
      </c>
      <c r="K48" s="17" t="str">
        <f>IF(C48="","−",IF(G48="","−",IFERROR(IF(G48/C48=0,0,G48/C48),"N/A")))</f>
        <v>−</v>
      </c>
      <c r="L48" s="18" t="str">
        <f t="shared" si="6"/>
        <v>−</v>
      </c>
    </row>
    <row r="49" spans="2:13" x14ac:dyDescent="0.3">
      <c r="B49" s="12" t="s">
        <v>8</v>
      </c>
      <c r="C49" s="105"/>
      <c r="D49" s="106">
        <v>0</v>
      </c>
      <c r="E49" s="107">
        <v>0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Aav6G/SKUomGrpa79xEPkYJB7Dg5tUQssv4GvOBsrI0pcDjrPyKyy5Xb/sc7ltnCg9kwTmdJDvPU9sSVvvjlIA==" saltValue="WDYlFyKuGVt+c7JyVvINyA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2315" priority="6">
      <formula>$K5&gt;1</formula>
    </cfRule>
  </conditionalFormatting>
  <conditionalFormatting sqref="L5:L15">
    <cfRule type="expression" dxfId="2314" priority="2">
      <formula>$L5="evolutie negativa"</formula>
    </cfRule>
    <cfRule type="expression" dxfId="2313" priority="3">
      <formula>$L5=0</formula>
    </cfRule>
    <cfRule type="expression" dxfId="2312" priority="4">
      <formula>$L5="−"</formula>
    </cfRule>
    <cfRule type="expression" dxfId="2311" priority="7">
      <formula>$K5&gt;0</formula>
    </cfRule>
    <cfRule type="expression" dxfId="2310" priority="8">
      <formula>$L5&lt;0</formula>
    </cfRule>
  </conditionalFormatting>
  <conditionalFormatting sqref="L19:L20 L22:L29">
    <cfRule type="expression" dxfId="2309" priority="41">
      <formula>$K19&lt;1</formula>
    </cfRule>
    <cfRule type="expression" dxfId="2308" priority="42">
      <formula>$K19&gt;1</formula>
    </cfRule>
  </conditionalFormatting>
  <conditionalFormatting sqref="L19:L29">
    <cfRule type="expression" dxfId="2307" priority="40">
      <formula>$L19="−"</formula>
    </cfRule>
    <cfRule type="expression" dxfId="2306" priority="39">
      <formula>$L19=0</formula>
    </cfRule>
    <cfRule type="expression" dxfId="2305" priority="38">
      <formula>$L19="evolutie negativa"</formula>
    </cfRule>
    <cfRule type="expression" dxfId="2304" priority="45">
      <formula>$K19&gt;0</formula>
    </cfRule>
    <cfRule type="expression" dxfId="2303" priority="44">
      <formula>$L19&lt;0</formula>
    </cfRule>
  </conditionalFormatting>
  <conditionalFormatting sqref="L33:L34 L36:L44">
    <cfRule type="expression" dxfId="2302" priority="32">
      <formula>$K33&lt;1</formula>
    </cfRule>
    <cfRule type="expression" dxfId="2301" priority="33">
      <formula>$K33&gt;1</formula>
    </cfRule>
  </conditionalFormatting>
  <conditionalFormatting sqref="L33:L43">
    <cfRule type="expression" dxfId="2300" priority="35">
      <formula>$L33&lt;0</formula>
    </cfRule>
    <cfRule type="expression" dxfId="2299" priority="36">
      <formula>$K33&gt;0</formula>
    </cfRule>
    <cfRule type="expression" dxfId="2298" priority="31">
      <formula>$L33="−"</formula>
    </cfRule>
    <cfRule type="expression" dxfId="2297" priority="30">
      <formula>$L33=0</formula>
    </cfRule>
    <cfRule type="expression" dxfId="2296" priority="29">
      <formula>$L33="evolutie negativa"</formula>
    </cfRule>
  </conditionalFormatting>
  <conditionalFormatting sqref="L44 L58">
    <cfRule type="expression" dxfId="2295" priority="47">
      <formula>$L44="evolutie negativa"</formula>
    </cfRule>
    <cfRule type="expression" dxfId="2294" priority="48">
      <formula>$L44=0</formula>
    </cfRule>
    <cfRule type="expression" dxfId="2293" priority="49">
      <formula>$L44="−"</formula>
    </cfRule>
    <cfRule type="expression" dxfId="2292" priority="50">
      <formula>$L44&lt;0</formula>
    </cfRule>
    <cfRule type="expression" dxfId="2291" priority="51">
      <formula>$K44&gt;0</formula>
    </cfRule>
  </conditionalFormatting>
  <conditionalFormatting sqref="L47:L48 L50:L58">
    <cfRule type="expression" dxfId="2290" priority="24">
      <formula>$K47&gt;1</formula>
    </cfRule>
    <cfRule type="expression" dxfId="2289" priority="23">
      <formula>$K47&lt;1</formula>
    </cfRule>
  </conditionalFormatting>
  <conditionalFormatting sqref="L47:L57">
    <cfRule type="expression" dxfId="2288" priority="20">
      <formula>$L47="evolutie negativa"</formula>
    </cfRule>
    <cfRule type="expression" dxfId="2287" priority="21">
      <formula>$L47=0</formula>
    </cfRule>
    <cfRule type="expression" dxfId="2286" priority="22">
      <formula>$L47="−"</formula>
    </cfRule>
    <cfRule type="expression" dxfId="2285" priority="27">
      <formula>$K47&gt;0</formula>
    </cfRule>
    <cfRule type="expression" dxfId="2284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B4AE2CB2-0084-4AA6-A6FE-312179A6797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38A6F5D2-F2DF-4FAE-A1FC-39737B44DBE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69B4FFD4-7B69-4735-96BE-12B58B91B5B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AE6CEFC4-D354-4A23-9E69-390475C2113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810D1C1E-3B07-43ED-9607-40A60A6FD36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D77B7906-8810-4858-A1D9-0D37C71412A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F58A8808-F84F-48D5-BC86-2D8AB9772E9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0BF3F962-AC7E-4165-A14A-CB1628573B5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1BB8F69D-23F1-4D6A-B7B9-D3137E1DC6C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5D183BAE-7FF9-48AE-BC12-CD2EA1DCF78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F8BAE-B106-40C1-97E6-F825D804C243}">
  <sheetPr codeName="Sheet16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30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1</v>
      </c>
      <c r="F5" s="66" t="s">
        <v>96</v>
      </c>
      <c r="G5" s="105">
        <v>1</v>
      </c>
      <c r="H5" s="107">
        <v>5</v>
      </c>
      <c r="I5" s="107">
        <v>1</v>
      </c>
      <c r="J5" s="66" t="s">
        <v>96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3">
      <c r="B6" s="12" t="s">
        <v>7</v>
      </c>
      <c r="C6" s="105"/>
      <c r="D6" s="106">
        <v>0</v>
      </c>
      <c r="E6" s="107">
        <v>0</v>
      </c>
      <c r="F6" s="66" t="s">
        <v>96</v>
      </c>
      <c r="G6" s="105"/>
      <c r="H6" s="107">
        <v>0</v>
      </c>
      <c r="I6" s="107">
        <v>0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>
        <v>1</v>
      </c>
      <c r="D7" s="106">
        <v>5</v>
      </c>
      <c r="E7" s="107">
        <v>0</v>
      </c>
      <c r="F7" s="66" t="s">
        <v>96</v>
      </c>
      <c r="G7" s="105"/>
      <c r="H7" s="107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/>
      <c r="D8" s="106">
        <v>0</v>
      </c>
      <c r="E8" s="107">
        <v>0</v>
      </c>
      <c r="F8" s="66" t="s">
        <v>96</v>
      </c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>
        <v>1</v>
      </c>
      <c r="D11" s="106">
        <v>5</v>
      </c>
      <c r="E11" s="107">
        <v>2</v>
      </c>
      <c r="F11" s="66" t="s">
        <v>96</v>
      </c>
      <c r="G11" s="105">
        <v>1</v>
      </c>
      <c r="H11" s="107">
        <v>5</v>
      </c>
      <c r="I11" s="107">
        <v>0</v>
      </c>
      <c r="J11" s="66" t="s">
        <v>96</v>
      </c>
      <c r="K11" s="17">
        <f t="shared" si="1"/>
        <v>1</v>
      </c>
      <c r="L11" s="18">
        <f t="shared" si="0"/>
        <v>0</v>
      </c>
    </row>
    <row r="12" spans="2:13" ht="15.75" customHeight="1" x14ac:dyDescent="0.3">
      <c r="B12" s="12" t="s">
        <v>13</v>
      </c>
      <c r="C12" s="105">
        <v>1</v>
      </c>
      <c r="D12" s="106">
        <v>5</v>
      </c>
      <c r="E12" s="107">
        <v>0</v>
      </c>
      <c r="F12" s="66" t="s">
        <v>96</v>
      </c>
      <c r="G12" s="105">
        <v>1</v>
      </c>
      <c r="H12" s="107">
        <v>5</v>
      </c>
      <c r="I12" s="107">
        <v>0</v>
      </c>
      <c r="J12" s="66" t="s">
        <v>96</v>
      </c>
      <c r="K12" s="17">
        <f t="shared" si="1"/>
        <v>1</v>
      </c>
      <c r="L12" s="18">
        <f t="shared" si="0"/>
        <v>0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0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>
        <v>0</v>
      </c>
      <c r="E15" s="110">
        <v>0</v>
      </c>
      <c r="F15" s="69" t="s">
        <v>98</v>
      </c>
      <c r="G15" s="108"/>
      <c r="H15" s="110">
        <v>0</v>
      </c>
      <c r="I15" s="110">
        <v>0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1</v>
      </c>
      <c r="F19" s="66" t="s">
        <v>96</v>
      </c>
      <c r="G19" s="105">
        <v>1</v>
      </c>
      <c r="H19" s="107">
        <v>5</v>
      </c>
      <c r="I19" s="107">
        <v>1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/>
      <c r="D20" s="106">
        <v>0</v>
      </c>
      <c r="E20" s="107">
        <v>0</v>
      </c>
      <c r="F20" s="66" t="s">
        <v>96</v>
      </c>
      <c r="G20" s="105"/>
      <c r="H20" s="107">
        <v>0</v>
      </c>
      <c r="I20" s="107">
        <v>0</v>
      </c>
      <c r="J20" s="66" t="s">
        <v>96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>
        <v>1</v>
      </c>
      <c r="D25" s="106">
        <v>5</v>
      </c>
      <c r="E25" s="107">
        <v>0</v>
      </c>
      <c r="F25" s="66" t="s">
        <v>96</v>
      </c>
      <c r="G25" s="105"/>
      <c r="H25" s="107">
        <v>0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>
        <v>1</v>
      </c>
      <c r="D26" s="106">
        <v>5</v>
      </c>
      <c r="E26" s="107">
        <v>0</v>
      </c>
      <c r="F26" s="66" t="s">
        <v>96</v>
      </c>
      <c r="G26" s="105"/>
      <c r="H26" s="107">
        <v>0</v>
      </c>
      <c r="I26" s="107">
        <v>0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1</v>
      </c>
      <c r="F33" s="66" t="s">
        <v>96</v>
      </c>
      <c r="G33" s="105">
        <v>1</v>
      </c>
      <c r="H33" s="107">
        <v>5</v>
      </c>
      <c r="I33" s="107">
        <v>0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/>
      <c r="D34" s="106">
        <v>0</v>
      </c>
      <c r="E34" s="107">
        <v>0</v>
      </c>
      <c r="F34" s="66" t="s">
        <v>96</v>
      </c>
      <c r="G34" s="105"/>
      <c r="H34" s="107">
        <v>0</v>
      </c>
      <c r="I34" s="107">
        <v>0</v>
      </c>
      <c r="J34" s="66" t="s">
        <v>96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/>
      <c r="H35" s="107">
        <v>0</v>
      </c>
      <c r="I35" s="107">
        <v>0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0</v>
      </c>
      <c r="F47" s="66" t="s">
        <v>96</v>
      </c>
      <c r="G47" s="105">
        <v>1</v>
      </c>
      <c r="H47" s="107">
        <v>5</v>
      </c>
      <c r="I47" s="107">
        <v>0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/>
      <c r="D48" s="106">
        <v>0</v>
      </c>
      <c r="E48" s="107">
        <v>0</v>
      </c>
      <c r="F48" s="66" t="s">
        <v>96</v>
      </c>
      <c r="G48" s="105"/>
      <c r="H48" s="107">
        <v>0</v>
      </c>
      <c r="I48" s="107">
        <v>0</v>
      </c>
      <c r="J48" s="66" t="s">
        <v>96</v>
      </c>
      <c r="K48" s="17" t="str">
        <f>IF(C48="","−",IF(G48="","−",IFERROR(IF(G48/C48=0,0,G48/C48),"N/A")))</f>
        <v>−</v>
      </c>
      <c r="L48" s="18" t="str">
        <f t="shared" si="6"/>
        <v>−</v>
      </c>
    </row>
    <row r="49" spans="2:13" x14ac:dyDescent="0.3">
      <c r="B49" s="12" t="s">
        <v>8</v>
      </c>
      <c r="C49" s="105"/>
      <c r="D49" s="106">
        <v>0</v>
      </c>
      <c r="E49" s="107">
        <v>0</v>
      </c>
      <c r="F49" s="66" t="s">
        <v>96</v>
      </c>
      <c r="G49" s="105">
        <v>1</v>
      </c>
      <c r="H49" s="107">
        <v>5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l0glLgRLkwJjJIlEHPk1pu6ymctWrCKKl2Y+7TlF3rJpvx3xuhn6e4x5cECHrUbtLeamQ2H57eb7hF9APrTDJA==" saltValue="LQzSQ07bNCJwT78PzQJtqg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2283" priority="6">
      <formula>$K5&gt;1</formula>
    </cfRule>
  </conditionalFormatting>
  <conditionalFormatting sqref="L5:L15">
    <cfRule type="expression" dxfId="2282" priority="2">
      <formula>$L5="evolutie negativa"</formula>
    </cfRule>
    <cfRule type="expression" dxfId="2281" priority="3">
      <formula>$L5=0</formula>
    </cfRule>
    <cfRule type="expression" dxfId="2280" priority="4">
      <formula>$L5="−"</formula>
    </cfRule>
    <cfRule type="expression" dxfId="2279" priority="7">
      <formula>$K5&gt;0</formula>
    </cfRule>
    <cfRule type="expression" dxfId="2278" priority="8">
      <formula>$L5&lt;0</formula>
    </cfRule>
  </conditionalFormatting>
  <conditionalFormatting sqref="L19:L20 L22:L29">
    <cfRule type="expression" dxfId="2277" priority="41">
      <formula>$K19&lt;1</formula>
    </cfRule>
    <cfRule type="expression" dxfId="2276" priority="42">
      <formula>$K19&gt;1</formula>
    </cfRule>
  </conditionalFormatting>
  <conditionalFormatting sqref="L19:L29">
    <cfRule type="expression" dxfId="2275" priority="40">
      <formula>$L19="−"</formula>
    </cfRule>
    <cfRule type="expression" dxfId="2274" priority="39">
      <formula>$L19=0</formula>
    </cfRule>
    <cfRule type="expression" dxfId="2273" priority="38">
      <formula>$L19="evolutie negativa"</formula>
    </cfRule>
    <cfRule type="expression" dxfId="2272" priority="45">
      <formula>$K19&gt;0</formula>
    </cfRule>
    <cfRule type="expression" dxfId="2271" priority="44">
      <formula>$L19&lt;0</formula>
    </cfRule>
  </conditionalFormatting>
  <conditionalFormatting sqref="L33:L34 L36:L44">
    <cfRule type="expression" dxfId="2270" priority="32">
      <formula>$K33&lt;1</formula>
    </cfRule>
    <cfRule type="expression" dxfId="2269" priority="33">
      <formula>$K33&gt;1</formula>
    </cfRule>
  </conditionalFormatting>
  <conditionalFormatting sqref="L33:L43">
    <cfRule type="expression" dxfId="2268" priority="35">
      <formula>$L33&lt;0</formula>
    </cfRule>
    <cfRule type="expression" dxfId="2267" priority="36">
      <formula>$K33&gt;0</formula>
    </cfRule>
    <cfRule type="expression" dxfId="2266" priority="31">
      <formula>$L33="−"</formula>
    </cfRule>
    <cfRule type="expression" dxfId="2265" priority="30">
      <formula>$L33=0</formula>
    </cfRule>
    <cfRule type="expression" dxfId="2264" priority="29">
      <formula>$L33="evolutie negativa"</formula>
    </cfRule>
  </conditionalFormatting>
  <conditionalFormatting sqref="L44 L58">
    <cfRule type="expression" dxfId="2263" priority="47">
      <formula>$L44="evolutie negativa"</formula>
    </cfRule>
    <cfRule type="expression" dxfId="2262" priority="48">
      <formula>$L44=0</formula>
    </cfRule>
    <cfRule type="expression" dxfId="2261" priority="49">
      <formula>$L44="−"</formula>
    </cfRule>
    <cfRule type="expression" dxfId="2260" priority="50">
      <formula>$L44&lt;0</formula>
    </cfRule>
    <cfRule type="expression" dxfId="2259" priority="51">
      <formula>$K44&gt;0</formula>
    </cfRule>
  </conditionalFormatting>
  <conditionalFormatting sqref="L47:L48 L50:L58">
    <cfRule type="expression" dxfId="2258" priority="24">
      <formula>$K47&gt;1</formula>
    </cfRule>
    <cfRule type="expression" dxfId="2257" priority="23">
      <formula>$K47&lt;1</formula>
    </cfRule>
  </conditionalFormatting>
  <conditionalFormatting sqref="L47:L57">
    <cfRule type="expression" dxfId="2256" priority="20">
      <formula>$L47="evolutie negativa"</formula>
    </cfRule>
    <cfRule type="expression" dxfId="2255" priority="21">
      <formula>$L47=0</formula>
    </cfRule>
    <cfRule type="expression" dxfId="2254" priority="22">
      <formula>$L47="−"</formula>
    </cfRule>
    <cfRule type="expression" dxfId="2253" priority="27">
      <formula>$K47&gt;0</formula>
    </cfRule>
    <cfRule type="expression" dxfId="2252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D6BF0A10-83CD-4F3E-BDA6-C5D3A687BC1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083FACFB-D258-46EF-8862-F4DB2B77E7A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DEA3E04C-C7F5-4552-9A62-6B98549F33F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2C97E9A4-56ED-4BF1-BBB7-6232A81375B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F32FDBDC-B49F-4656-BD19-2E004E7DB51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5F7327E9-86D1-450E-8520-CF99913453C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A2771D39-CCD4-4BEF-85A4-783CA2258E0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098E9033-9822-4FE8-8E34-D4BA51A952B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72F192EE-D967-438D-8AAC-F3FCEFBD35F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627EA9FC-89BE-4383-B06D-09328FA32E5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6375F-90AC-4894-A0E2-7A17E1EBFDFB}">
  <sheetPr codeName="Sheet17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31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/>
      <c r="D5" s="106">
        <v>0</v>
      </c>
      <c r="E5" s="107">
        <v>0</v>
      </c>
      <c r="F5" s="66" t="s">
        <v>96</v>
      </c>
      <c r="G5" s="105"/>
      <c r="H5" s="107">
        <v>0</v>
      </c>
      <c r="I5" s="107">
        <v>0</v>
      </c>
      <c r="J5" s="66" t="s">
        <v>96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3">
      <c r="B6" s="12" t="s">
        <v>7</v>
      </c>
      <c r="C6" s="105"/>
      <c r="D6" s="106">
        <v>0</v>
      </c>
      <c r="E6" s="107">
        <v>0</v>
      </c>
      <c r="F6" s="66" t="s">
        <v>96</v>
      </c>
      <c r="G6" s="105"/>
      <c r="H6" s="107">
        <v>0</v>
      </c>
      <c r="I6" s="107">
        <v>0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/>
      <c r="D7" s="106">
        <v>0</v>
      </c>
      <c r="E7" s="107">
        <v>0</v>
      </c>
      <c r="F7" s="66" t="s">
        <v>96</v>
      </c>
      <c r="G7" s="105"/>
      <c r="H7" s="107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/>
      <c r="D8" s="106">
        <v>0</v>
      </c>
      <c r="E8" s="107">
        <v>0</v>
      </c>
      <c r="F8" s="66" t="s">
        <v>96</v>
      </c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>
        <v>0</v>
      </c>
      <c r="E11" s="107">
        <v>0</v>
      </c>
      <c r="F11" s="66" t="s">
        <v>96</v>
      </c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>
        <v>0</v>
      </c>
      <c r="E12" s="107">
        <v>0</v>
      </c>
      <c r="F12" s="66" t="s">
        <v>96</v>
      </c>
      <c r="G12" s="105"/>
      <c r="H12" s="107">
        <v>0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0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>
        <v>0</v>
      </c>
      <c r="E15" s="110">
        <v>0</v>
      </c>
      <c r="F15" s="69" t="s">
        <v>98</v>
      </c>
      <c r="G15" s="108"/>
      <c r="H15" s="110">
        <v>0</v>
      </c>
      <c r="I15" s="110">
        <v>0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/>
      <c r="D19" s="106">
        <v>0</v>
      </c>
      <c r="E19" s="107">
        <v>0</v>
      </c>
      <c r="F19" s="66" t="s">
        <v>96</v>
      </c>
      <c r="G19" s="105"/>
      <c r="H19" s="107">
        <v>0</v>
      </c>
      <c r="I19" s="107">
        <v>0</v>
      </c>
      <c r="J19" s="66" t="s">
        <v>96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3">
      <c r="B20" s="12" t="s">
        <v>7</v>
      </c>
      <c r="C20" s="105"/>
      <c r="D20" s="106">
        <v>0</v>
      </c>
      <c r="E20" s="107">
        <v>0</v>
      </c>
      <c r="F20" s="66" t="s">
        <v>96</v>
      </c>
      <c r="G20" s="105"/>
      <c r="H20" s="107">
        <v>0</v>
      </c>
      <c r="I20" s="107">
        <v>0</v>
      </c>
      <c r="J20" s="66" t="s">
        <v>96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>
        <v>0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/>
      <c r="H26" s="107">
        <v>0</v>
      </c>
      <c r="I26" s="107">
        <v>0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/>
      <c r="D33" s="106">
        <v>0</v>
      </c>
      <c r="E33" s="107">
        <v>0</v>
      </c>
      <c r="F33" s="66" t="s">
        <v>96</v>
      </c>
      <c r="G33" s="105"/>
      <c r="H33" s="107">
        <v>0</v>
      </c>
      <c r="I33" s="107">
        <v>0</v>
      </c>
      <c r="J33" s="66" t="s">
        <v>96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3">
      <c r="B34" s="12" t="s">
        <v>7</v>
      </c>
      <c r="C34" s="105"/>
      <c r="D34" s="106">
        <v>0</v>
      </c>
      <c r="E34" s="107">
        <v>0</v>
      </c>
      <c r="F34" s="66" t="s">
        <v>96</v>
      </c>
      <c r="G34" s="105"/>
      <c r="H34" s="107">
        <v>0</v>
      </c>
      <c r="I34" s="107">
        <v>0</v>
      </c>
      <c r="J34" s="66" t="s">
        <v>96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/>
      <c r="H35" s="107">
        <v>0</v>
      </c>
      <c r="I35" s="107">
        <v>0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/>
      <c r="D47" s="106">
        <v>0</v>
      </c>
      <c r="E47" s="107">
        <v>0</v>
      </c>
      <c r="F47" s="66" t="s">
        <v>96</v>
      </c>
      <c r="G47" s="105"/>
      <c r="H47" s="107">
        <v>0</v>
      </c>
      <c r="I47" s="107">
        <v>0</v>
      </c>
      <c r="J47" s="66" t="s">
        <v>96</v>
      </c>
      <c r="K47" s="10" t="str">
        <f>IF(C47="","−",IF(G47="","−",IFERROR(IF(G47/C47=0,0,G47/C47),"N/A")))</f>
        <v>−</v>
      </c>
      <c r="L47" s="11" t="str">
        <f t="shared" ref="L47:L57" si="6">IF(C47="","−",IF(G47="","−",IFERROR(IF(G47-C47=0,0,G47-C47),"−")))</f>
        <v>−</v>
      </c>
    </row>
    <row r="48" spans="2:13" x14ac:dyDescent="0.3">
      <c r="B48" s="12" t="s">
        <v>7</v>
      </c>
      <c r="C48" s="105"/>
      <c r="D48" s="106">
        <v>0</v>
      </c>
      <c r="E48" s="107">
        <v>0</v>
      </c>
      <c r="F48" s="66" t="s">
        <v>96</v>
      </c>
      <c r="G48" s="105"/>
      <c r="H48" s="107">
        <v>0</v>
      </c>
      <c r="I48" s="107">
        <v>0</v>
      </c>
      <c r="J48" s="66" t="s">
        <v>96</v>
      </c>
      <c r="K48" s="17" t="str">
        <f>IF(C48="","−",IF(G48="","−",IFERROR(IF(G48/C48=0,0,G48/C48),"N/A")))</f>
        <v>−</v>
      </c>
      <c r="L48" s="18" t="str">
        <f t="shared" si="6"/>
        <v>−</v>
      </c>
    </row>
    <row r="49" spans="2:13" x14ac:dyDescent="0.3">
      <c r="B49" s="12" t="s">
        <v>8</v>
      </c>
      <c r="C49" s="105"/>
      <c r="D49" s="106">
        <v>0</v>
      </c>
      <c r="E49" s="107">
        <v>0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gGielPT5TyDSjiMSSLQ86b2iuInfpKNACvzJ+/9xnRs5slEdoG/XaQZHAg1hwRMdT5huFOKVN6SWImHgyjL6ZQ==" saltValue="TOLlcTpuWeeIb3rsQytp2w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2251" priority="6">
      <formula>$K5&gt;1</formula>
    </cfRule>
  </conditionalFormatting>
  <conditionalFormatting sqref="L5:L15">
    <cfRule type="expression" dxfId="2250" priority="2">
      <formula>$L5="evolutie negativa"</formula>
    </cfRule>
    <cfRule type="expression" dxfId="2249" priority="3">
      <formula>$L5=0</formula>
    </cfRule>
    <cfRule type="expression" dxfId="2248" priority="4">
      <formula>$L5="−"</formula>
    </cfRule>
    <cfRule type="expression" dxfId="2247" priority="7">
      <formula>$K5&gt;0</formula>
    </cfRule>
    <cfRule type="expression" dxfId="2246" priority="8">
      <formula>$L5&lt;0</formula>
    </cfRule>
  </conditionalFormatting>
  <conditionalFormatting sqref="L19:L20 L22:L29">
    <cfRule type="expression" dxfId="2245" priority="41">
      <formula>$K19&lt;1</formula>
    </cfRule>
    <cfRule type="expression" dxfId="2244" priority="42">
      <formula>$K19&gt;1</formula>
    </cfRule>
  </conditionalFormatting>
  <conditionalFormatting sqref="L19:L29">
    <cfRule type="expression" dxfId="2243" priority="40">
      <formula>$L19="−"</formula>
    </cfRule>
    <cfRule type="expression" dxfId="2242" priority="39">
      <formula>$L19=0</formula>
    </cfRule>
    <cfRule type="expression" dxfId="2241" priority="38">
      <formula>$L19="evolutie negativa"</formula>
    </cfRule>
    <cfRule type="expression" dxfId="2240" priority="45">
      <formula>$K19&gt;0</formula>
    </cfRule>
    <cfRule type="expression" dxfId="2239" priority="44">
      <formula>$L19&lt;0</formula>
    </cfRule>
  </conditionalFormatting>
  <conditionalFormatting sqref="L33:L34 L36:L44">
    <cfRule type="expression" dxfId="2238" priority="32">
      <formula>$K33&lt;1</formula>
    </cfRule>
    <cfRule type="expression" dxfId="2237" priority="33">
      <formula>$K33&gt;1</formula>
    </cfRule>
  </conditionalFormatting>
  <conditionalFormatting sqref="L33:L43">
    <cfRule type="expression" dxfId="2236" priority="35">
      <formula>$L33&lt;0</formula>
    </cfRule>
    <cfRule type="expression" dxfId="2235" priority="36">
      <formula>$K33&gt;0</formula>
    </cfRule>
    <cfRule type="expression" dxfId="2234" priority="31">
      <formula>$L33="−"</formula>
    </cfRule>
    <cfRule type="expression" dxfId="2233" priority="30">
      <formula>$L33=0</formula>
    </cfRule>
    <cfRule type="expression" dxfId="2232" priority="29">
      <formula>$L33="evolutie negativa"</formula>
    </cfRule>
  </conditionalFormatting>
  <conditionalFormatting sqref="L44 L58">
    <cfRule type="expression" dxfId="2231" priority="47">
      <formula>$L44="evolutie negativa"</formula>
    </cfRule>
    <cfRule type="expression" dxfId="2230" priority="48">
      <formula>$L44=0</formula>
    </cfRule>
    <cfRule type="expression" dxfId="2229" priority="49">
      <formula>$L44="−"</formula>
    </cfRule>
    <cfRule type="expression" dxfId="2228" priority="50">
      <formula>$L44&lt;0</formula>
    </cfRule>
    <cfRule type="expression" dxfId="2227" priority="51">
      <formula>$K44&gt;0</formula>
    </cfRule>
  </conditionalFormatting>
  <conditionalFormatting sqref="L47:L48 L50:L58">
    <cfRule type="expression" dxfId="2226" priority="24">
      <formula>$K47&gt;1</formula>
    </cfRule>
    <cfRule type="expression" dxfId="2225" priority="23">
      <formula>$K47&lt;1</formula>
    </cfRule>
  </conditionalFormatting>
  <conditionalFormatting sqref="L47:L57">
    <cfRule type="expression" dxfId="2224" priority="20">
      <formula>$L47="evolutie negativa"</formula>
    </cfRule>
    <cfRule type="expression" dxfId="2223" priority="21">
      <formula>$L47=0</formula>
    </cfRule>
    <cfRule type="expression" dxfId="2222" priority="22">
      <formula>$L47="−"</formula>
    </cfRule>
    <cfRule type="expression" dxfId="2221" priority="27">
      <formula>$K47&gt;0</formula>
    </cfRule>
    <cfRule type="expression" dxfId="2220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932B7A8A-025B-4487-B46A-4AF0C535717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1AF576D2-1455-4F09-A719-152F4E3A34B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2EEF271F-B317-4B9E-AE83-12D58902CE9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ABA787B4-2E0C-4DA5-AAFF-5CFF78FEED7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6056D1AD-643E-4293-BCFB-3001CDAFC98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5885B66E-2AFA-4003-97D3-2A017B52D6A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61FB1687-17FB-44C0-89DF-0C4AF3AFC46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F1849C99-D89F-4759-82CB-625F6E44FEB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E09EB466-CD1F-421D-BC41-2BEF626582D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A1D6ECD2-A737-4993-9B0D-96290352637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28569-0A59-4110-B2E4-E9421F1ABBB9}">
  <sheetPr>
    <pageSetUpPr fitToPage="1"/>
  </sheetPr>
  <dimension ref="B1:M61"/>
  <sheetViews>
    <sheetView zoomScale="80" zoomScaleNormal="80" zoomScaleSheetLayoutView="80" workbookViewId="0">
      <pane xSplit="1" ySplit="2" topLeftCell="B4" activePane="bottomRight" state="frozen"/>
      <selection activeCell="B11" sqref="B11"/>
      <selection pane="topRight" activeCell="B11" sqref="B11"/>
      <selection pane="bottomLeft" activeCell="B11" sqref="B11"/>
      <selection pane="bottomRight" activeCell="C2" sqref="C2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121</v>
      </c>
      <c r="C2" s="91" t="s">
        <v>125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/>
      <c r="D5" s="106"/>
      <c r="E5" s="107"/>
      <c r="F5" s="66"/>
      <c r="G5" s="105"/>
      <c r="H5" s="107"/>
      <c r="I5" s="107"/>
      <c r="J5" s="66"/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3">
      <c r="B6" s="12" t="s">
        <v>7</v>
      </c>
      <c r="C6" s="105"/>
      <c r="D6" s="106"/>
      <c r="E6" s="107"/>
      <c r="F6" s="66"/>
      <c r="G6" s="105"/>
      <c r="H6" s="107"/>
      <c r="I6" s="107"/>
      <c r="J6" s="66"/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/>
      <c r="D7" s="106"/>
      <c r="E7" s="107"/>
      <c r="F7" s="66"/>
      <c r="G7" s="105"/>
      <c r="H7" s="107"/>
      <c r="I7" s="107"/>
      <c r="J7" s="66"/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/>
      <c r="D8" s="106"/>
      <c r="E8" s="107"/>
      <c r="F8" s="66"/>
      <c r="G8" s="105"/>
      <c r="H8" s="107"/>
      <c r="I8" s="107"/>
      <c r="J8" s="66"/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/>
      <c r="E9" s="107"/>
      <c r="F9" s="66"/>
      <c r="G9" s="105"/>
      <c r="H9" s="107"/>
      <c r="I9" s="107"/>
      <c r="J9" s="66"/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/>
      <c r="E10" s="107"/>
      <c r="F10" s="66"/>
      <c r="G10" s="105"/>
      <c r="H10" s="107"/>
      <c r="I10" s="107"/>
      <c r="J10" s="66"/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/>
      <c r="E11" s="107"/>
      <c r="F11" s="66"/>
      <c r="G11" s="105"/>
      <c r="H11" s="107"/>
      <c r="I11" s="107"/>
      <c r="J11" s="66"/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/>
      <c r="E12" s="107"/>
      <c r="F12" s="66"/>
      <c r="G12" s="105"/>
      <c r="H12" s="107"/>
      <c r="I12" s="107"/>
      <c r="J12" s="66"/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/>
      <c r="E13" s="107"/>
      <c r="F13" s="66"/>
      <c r="G13" s="105"/>
      <c r="H13" s="107"/>
      <c r="I13" s="107"/>
      <c r="J13" s="66"/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/>
      <c r="E14" s="107"/>
      <c r="F14" s="66"/>
      <c r="G14" s="105"/>
      <c r="H14" s="107"/>
      <c r="I14" s="107"/>
      <c r="J14" s="66"/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/>
      <c r="E15" s="110"/>
      <c r="F15" s="69"/>
      <c r="G15" s="108"/>
      <c r="H15" s="110"/>
      <c r="I15" s="110"/>
      <c r="J15" s="69"/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/>
      <c r="D19" s="106"/>
      <c r="E19" s="107"/>
      <c r="F19" s="66"/>
      <c r="G19" s="105"/>
      <c r="H19" s="107">
        <v>0</v>
      </c>
      <c r="I19" s="107">
        <v>0</v>
      </c>
      <c r="J19" s="66" t="s">
        <v>96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3">
      <c r="B20" s="12" t="s">
        <v>7</v>
      </c>
      <c r="C20" s="105"/>
      <c r="D20" s="106"/>
      <c r="E20" s="107"/>
      <c r="F20" s="66"/>
      <c r="G20" s="105"/>
      <c r="H20" s="107">
        <v>0</v>
      </c>
      <c r="I20" s="107">
        <v>0</v>
      </c>
      <c r="J20" s="66" t="s">
        <v>96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105"/>
      <c r="D21" s="106"/>
      <c r="E21" s="107"/>
      <c r="F21" s="66"/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/>
      <c r="E22" s="107"/>
      <c r="F22" s="66"/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/>
      <c r="E23" s="107"/>
      <c r="F23" s="66"/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/>
      <c r="E24" s="107"/>
      <c r="F24" s="66"/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/>
      <c r="E25" s="107"/>
      <c r="F25" s="66"/>
      <c r="G25" s="105"/>
      <c r="H25" s="107">
        <v>0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/>
      <c r="E26" s="107"/>
      <c r="F26" s="66"/>
      <c r="G26" s="105"/>
      <c r="H26" s="107">
        <v>0</v>
      </c>
      <c r="I26" s="107">
        <v>0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/>
      <c r="E27" s="107"/>
      <c r="F27" s="66"/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/>
      <c r="E28" s="107"/>
      <c r="F28" s="66"/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/>
      <c r="E29" s="110"/>
      <c r="F29" s="69"/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/>
      <c r="D33" s="106">
        <v>0</v>
      </c>
      <c r="E33" s="107">
        <v>0</v>
      </c>
      <c r="F33" s="66" t="s">
        <v>96</v>
      </c>
      <c r="G33" s="105"/>
      <c r="H33" s="107">
        <v>0</v>
      </c>
      <c r="I33" s="107">
        <v>0</v>
      </c>
      <c r="J33" s="66" t="s">
        <v>96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3">
      <c r="B34" s="12" t="s">
        <v>7</v>
      </c>
      <c r="C34" s="105"/>
      <c r="D34" s="106">
        <v>0</v>
      </c>
      <c r="E34" s="107">
        <v>0</v>
      </c>
      <c r="F34" s="66" t="s">
        <v>96</v>
      </c>
      <c r="G34" s="105"/>
      <c r="H34" s="107">
        <v>0</v>
      </c>
      <c r="I34" s="107">
        <v>0</v>
      </c>
      <c r="J34" s="66" t="s">
        <v>96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/>
      <c r="H35" s="107">
        <v>0</v>
      </c>
      <c r="I35" s="107">
        <v>0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/>
      <c r="D47" s="106">
        <v>0</v>
      </c>
      <c r="E47" s="107">
        <v>0</v>
      </c>
      <c r="F47" s="66" t="s">
        <v>96</v>
      </c>
      <c r="G47" s="105"/>
      <c r="H47" s="107">
        <v>0</v>
      </c>
      <c r="I47" s="107">
        <v>0</v>
      </c>
      <c r="J47" s="66" t="s">
        <v>96</v>
      </c>
      <c r="K47" s="10" t="str">
        <f>IF(C47="","−",IF(G47="","−",IFERROR(IF(G47/C47=0,0,G47/C47),"N/A")))</f>
        <v>−</v>
      </c>
      <c r="L47" s="11" t="str">
        <f t="shared" ref="L47:L57" si="6">IF(C47="","−",IF(G47="","−",IFERROR(IF(G47-C47=0,0,G47-C47),"−")))</f>
        <v>−</v>
      </c>
    </row>
    <row r="48" spans="2:13" x14ac:dyDescent="0.3">
      <c r="B48" s="12" t="s">
        <v>7</v>
      </c>
      <c r="C48" s="105"/>
      <c r="D48" s="106">
        <v>0</v>
      </c>
      <c r="E48" s="107">
        <v>0</v>
      </c>
      <c r="F48" s="66" t="s">
        <v>96</v>
      </c>
      <c r="G48" s="105"/>
      <c r="H48" s="107">
        <v>0</v>
      </c>
      <c r="I48" s="107">
        <v>0</v>
      </c>
      <c r="J48" s="66" t="s">
        <v>96</v>
      </c>
      <c r="K48" s="17" t="str">
        <f>IF(C48="","−",IF(G48="","−",IFERROR(IF(G48/C48=0,0,G48/C48),"N/A")))</f>
        <v>−</v>
      </c>
      <c r="L48" s="18" t="str">
        <f t="shared" si="6"/>
        <v>−</v>
      </c>
    </row>
    <row r="49" spans="2:13" x14ac:dyDescent="0.3">
      <c r="B49" s="12" t="s">
        <v>8</v>
      </c>
      <c r="C49" s="105"/>
      <c r="D49" s="106">
        <v>0</v>
      </c>
      <c r="E49" s="107">
        <v>0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QO9PNInizlKtFIMIgBkxGyylqvIMsmi1OMrPYXnYsJ/zQy1JM8CKplS1C0dQWTSiFlWR+cnfOtbhNLnMfoVbyQ==" saltValue="ZaL4Csw2uKY0B+5+RSeheg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6 L8:L15">
    <cfRule type="expression" dxfId="2219" priority="6">
      <formula>$K5&gt;1</formula>
    </cfRule>
  </conditionalFormatting>
  <conditionalFormatting sqref="L5:L15">
    <cfRule type="expression" dxfId="2218" priority="2">
      <formula>$L5="evolutie negativa"</formula>
    </cfRule>
    <cfRule type="expression" dxfId="2217" priority="3">
      <formula>$L5=0</formula>
    </cfRule>
    <cfRule type="expression" dxfId="2216" priority="4">
      <formula>$L5="−"</formula>
    </cfRule>
    <cfRule type="expression" dxfId="2215" priority="7">
      <formula>$K5&gt;0</formula>
    </cfRule>
    <cfRule type="expression" dxfId="2214" priority="8">
      <formula>$L5&lt;0</formula>
    </cfRule>
  </conditionalFormatting>
  <conditionalFormatting sqref="L19:L20 L22:L29">
    <cfRule type="expression" dxfId="2213" priority="31">
      <formula>$K19&lt;1</formula>
    </cfRule>
    <cfRule type="expression" dxfId="2212" priority="32">
      <formula>$K19&gt;1</formula>
    </cfRule>
  </conditionalFormatting>
  <conditionalFormatting sqref="L19:L29">
    <cfRule type="expression" dxfId="2211" priority="30">
      <formula>$L19="−"</formula>
    </cfRule>
    <cfRule type="expression" dxfId="2210" priority="29">
      <formula>$L19=0</formula>
    </cfRule>
    <cfRule type="expression" dxfId="2209" priority="28">
      <formula>$L19="evolutie negativa"</formula>
    </cfRule>
    <cfRule type="expression" dxfId="2208" priority="35">
      <formula>$K19&gt;0</formula>
    </cfRule>
    <cfRule type="expression" dxfId="2207" priority="34">
      <formula>$L19&lt;0</formula>
    </cfRule>
  </conditionalFormatting>
  <conditionalFormatting sqref="L33:L34 L36:L44">
    <cfRule type="expression" dxfId="2206" priority="22">
      <formula>$K33&lt;1</formula>
    </cfRule>
    <cfRule type="expression" dxfId="2205" priority="23">
      <formula>$K33&gt;1</formula>
    </cfRule>
  </conditionalFormatting>
  <conditionalFormatting sqref="L33:L43">
    <cfRule type="expression" dxfId="2204" priority="25">
      <formula>$L33&lt;0</formula>
    </cfRule>
    <cfRule type="expression" dxfId="2203" priority="26">
      <formula>$K33&gt;0</formula>
    </cfRule>
    <cfRule type="expression" dxfId="2202" priority="21">
      <formula>$L33="−"</formula>
    </cfRule>
    <cfRule type="expression" dxfId="2201" priority="20">
      <formula>$L33=0</formula>
    </cfRule>
    <cfRule type="expression" dxfId="2200" priority="19">
      <formula>$L33="evolutie negativa"</formula>
    </cfRule>
  </conditionalFormatting>
  <conditionalFormatting sqref="L44 L58">
    <cfRule type="expression" dxfId="2199" priority="37">
      <formula>$L44="evolutie negativa"</formula>
    </cfRule>
    <cfRule type="expression" dxfId="2198" priority="38">
      <formula>$L44=0</formula>
    </cfRule>
    <cfRule type="expression" dxfId="2197" priority="39">
      <formula>$L44="−"</formula>
    </cfRule>
    <cfRule type="expression" dxfId="2196" priority="40">
      <formula>$L44&lt;0</formula>
    </cfRule>
    <cfRule type="expression" dxfId="2195" priority="41">
      <formula>$K44&gt;0</formula>
    </cfRule>
  </conditionalFormatting>
  <conditionalFormatting sqref="L47:L48 L50:L58">
    <cfRule type="expression" dxfId="2194" priority="14">
      <formula>$K47&gt;1</formula>
    </cfRule>
    <cfRule type="expression" dxfId="2193" priority="13">
      <formula>$K47&lt;1</formula>
    </cfRule>
  </conditionalFormatting>
  <conditionalFormatting sqref="L47:L57">
    <cfRule type="expression" dxfId="2192" priority="10">
      <formula>$L47="evolutie negativa"</formula>
    </cfRule>
    <cfRule type="expression" dxfId="2191" priority="11">
      <formula>$L47=0</formula>
    </cfRule>
    <cfRule type="expression" dxfId="2190" priority="12">
      <formula>$L47="−"</formula>
    </cfRule>
    <cfRule type="expression" dxfId="2189" priority="17">
      <formula>$K47&gt;0</formula>
    </cfRule>
    <cfRule type="expression" dxfId="2188" priority="1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36C4DAB4-1C2C-489F-B04B-FC84D82552C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ADFB729B-101F-40A6-90C0-F9C5CF61D75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33" id="{D4A6BB21-5C6B-4044-B80C-F8C3CA9ADFD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7" id="{757945D0-3186-45CC-86DA-DE4FFE1FA9D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24" id="{2C064776-20BB-4DFE-9F09-67A1856D8A1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8" id="{4DCFAEF6-5F7E-4A62-9C46-58814C6CC47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9" id="{30062D95-A013-4487-B724-DD83C26BC66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5" id="{44A90FA1-CA0D-400D-A6C4-CDDAB84042C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6" id="{4001A51E-B6F6-42F1-A3B7-DC08675BDDC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2" id="{F722EAC7-C881-4B65-B939-773D09524CD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266DE-1AA8-4CCD-A788-273769FF81DA}">
  <sheetPr codeName="Sheet19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32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/>
      <c r="D5" s="106"/>
      <c r="E5" s="107"/>
      <c r="F5" s="66"/>
      <c r="G5" s="105">
        <v>1</v>
      </c>
      <c r="H5" s="107">
        <v>5</v>
      </c>
      <c r="I5" s="107">
        <v>1</v>
      </c>
      <c r="J5" s="66" t="s">
        <v>96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3">
      <c r="B6" s="12" t="s">
        <v>7</v>
      </c>
      <c r="C6" s="105"/>
      <c r="D6" s="106"/>
      <c r="E6" s="107"/>
      <c r="F6" s="66"/>
      <c r="G6" s="105">
        <v>1</v>
      </c>
      <c r="H6" s="107">
        <v>5</v>
      </c>
      <c r="I6" s="107">
        <v>1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/>
      <c r="D7" s="106"/>
      <c r="E7" s="107"/>
      <c r="F7" s="66"/>
      <c r="G7" s="105"/>
      <c r="H7" s="107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/>
      <c r="D8" s="106"/>
      <c r="E8" s="107"/>
      <c r="F8" s="66"/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/>
      <c r="E9" s="107"/>
      <c r="F9" s="66"/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/>
      <c r="E10" s="107"/>
      <c r="F10" s="66"/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/>
      <c r="E11" s="107"/>
      <c r="F11" s="66"/>
      <c r="G11" s="105">
        <v>1</v>
      </c>
      <c r="H11" s="107">
        <v>5</v>
      </c>
      <c r="I11" s="107">
        <v>1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/>
      <c r="E12" s="107"/>
      <c r="F12" s="66"/>
      <c r="G12" s="105">
        <v>1</v>
      </c>
      <c r="H12" s="107">
        <v>5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/>
      <c r="E13" s="107"/>
      <c r="F13" s="66"/>
      <c r="G13" s="105">
        <v>1</v>
      </c>
      <c r="H13" s="107">
        <v>5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/>
      <c r="E14" s="107"/>
      <c r="F14" s="66"/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/>
      <c r="E15" s="110"/>
      <c r="F15" s="69"/>
      <c r="G15" s="108"/>
      <c r="H15" s="110">
        <v>0</v>
      </c>
      <c r="I15" s="110">
        <v>0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1</v>
      </c>
      <c r="F19" s="66" t="s">
        <v>96</v>
      </c>
      <c r="G19" s="105">
        <v>0.72729999999999995</v>
      </c>
      <c r="H19" s="107">
        <v>2</v>
      </c>
      <c r="I19" s="107">
        <v>1</v>
      </c>
      <c r="J19" s="66" t="s">
        <v>96</v>
      </c>
      <c r="K19" s="10">
        <f>IF(C19="","−",IF(G19="","−",IFERROR(IF(G19/C19=0,0,G19/C19),"N/A")))</f>
        <v>0.72729999999999995</v>
      </c>
      <c r="L19" s="11">
        <f t="shared" ref="L19:L29" si="2">IF(C19="","−",IF(G19="","−",IFERROR(IF(G19-C19=0,0,G19-C19),"−")))</f>
        <v>-0.27270000000000005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1</v>
      </c>
      <c r="F20" s="66" t="s">
        <v>96</v>
      </c>
      <c r="G20" s="105">
        <v>1</v>
      </c>
      <c r="H20" s="107">
        <v>5</v>
      </c>
      <c r="I20" s="107">
        <v>1</v>
      </c>
      <c r="J20" s="66" t="s">
        <v>96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>
        <v>1</v>
      </c>
      <c r="H22" s="107">
        <v>5</v>
      </c>
      <c r="I22" s="107">
        <v>1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>
        <v>1</v>
      </c>
      <c r="H23" s="107">
        <v>5</v>
      </c>
      <c r="I23" s="107">
        <v>1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>
        <v>1</v>
      </c>
      <c r="D25" s="106">
        <v>5</v>
      </c>
      <c r="E25" s="107">
        <v>1</v>
      </c>
      <c r="F25" s="66" t="s">
        <v>96</v>
      </c>
      <c r="G25" s="105">
        <v>1</v>
      </c>
      <c r="H25" s="107">
        <v>5</v>
      </c>
      <c r="I25" s="107">
        <v>1</v>
      </c>
      <c r="J25" s="66" t="s">
        <v>96</v>
      </c>
      <c r="K25" s="17">
        <f t="shared" si="3"/>
        <v>1</v>
      </c>
      <c r="L25" s="18">
        <f t="shared" si="2"/>
        <v>0</v>
      </c>
    </row>
    <row r="26" spans="2:13" ht="15.75" customHeight="1" x14ac:dyDescent="0.3">
      <c r="B26" s="12" t="s">
        <v>13</v>
      </c>
      <c r="C26" s="105">
        <v>1</v>
      </c>
      <c r="D26" s="106">
        <v>5</v>
      </c>
      <c r="E26" s="107">
        <v>0</v>
      </c>
      <c r="F26" s="66" t="s">
        <v>96</v>
      </c>
      <c r="G26" s="105">
        <v>1</v>
      </c>
      <c r="H26" s="107">
        <v>5</v>
      </c>
      <c r="I26" s="107">
        <v>1</v>
      </c>
      <c r="J26" s="66" t="s">
        <v>96</v>
      </c>
      <c r="K26" s="17">
        <f t="shared" si="3"/>
        <v>1</v>
      </c>
      <c r="L26" s="18">
        <f t="shared" si="2"/>
        <v>0</v>
      </c>
    </row>
    <row r="27" spans="2:13" x14ac:dyDescent="0.3">
      <c r="B27" s="12" t="s">
        <v>14</v>
      </c>
      <c r="C27" s="105">
        <v>1</v>
      </c>
      <c r="D27" s="106">
        <v>5</v>
      </c>
      <c r="E27" s="107">
        <v>0</v>
      </c>
      <c r="F27" s="66" t="s">
        <v>96</v>
      </c>
      <c r="G27" s="105">
        <v>1</v>
      </c>
      <c r="H27" s="107">
        <v>5</v>
      </c>
      <c r="I27" s="107">
        <v>1</v>
      </c>
      <c r="J27" s="66" t="s">
        <v>96</v>
      </c>
      <c r="K27" s="17">
        <f t="shared" si="3"/>
        <v>1</v>
      </c>
      <c r="L27" s="18">
        <f t="shared" si="2"/>
        <v>0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>
        <v>1</v>
      </c>
      <c r="H29" s="110">
        <v>5</v>
      </c>
      <c r="I29" s="110">
        <v>1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0.72729999999999995</v>
      </c>
      <c r="D33" s="106">
        <v>2</v>
      </c>
      <c r="E33" s="107">
        <v>1</v>
      </c>
      <c r="F33" s="66" t="s">
        <v>96</v>
      </c>
      <c r="G33" s="105">
        <v>1</v>
      </c>
      <c r="H33" s="107">
        <v>5</v>
      </c>
      <c r="I33" s="107">
        <v>1</v>
      </c>
      <c r="J33" s="66" t="s">
        <v>96</v>
      </c>
      <c r="K33" s="10">
        <f>IF(C33="","−",IF(G33="","−",IFERROR(IF(G33/C33=0,0,G33/C33),"N/A")))</f>
        <v>1.3749484394335214</v>
      </c>
      <c r="L33" s="11">
        <f t="shared" ref="L33:L43" si="4">IF(C33="","−",IF(G33="","−",IFERROR(IF(G33-C33=0,0,G33-C33),"−")))</f>
        <v>0.27270000000000005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1</v>
      </c>
      <c r="F34" s="66" t="s">
        <v>96</v>
      </c>
      <c r="G34" s="105">
        <v>1</v>
      </c>
      <c r="H34" s="107">
        <v>5</v>
      </c>
      <c r="I34" s="107">
        <v>1</v>
      </c>
      <c r="J34" s="66" t="s">
        <v>96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>
        <v>1</v>
      </c>
      <c r="H35" s="107">
        <v>5</v>
      </c>
      <c r="I35" s="107">
        <v>1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>
        <v>1</v>
      </c>
      <c r="D36" s="106">
        <v>5</v>
      </c>
      <c r="E36" s="107">
        <v>1</v>
      </c>
      <c r="F36" s="66" t="s">
        <v>96</v>
      </c>
      <c r="G36" s="105">
        <v>0.5</v>
      </c>
      <c r="H36" s="107">
        <v>2</v>
      </c>
      <c r="I36" s="107">
        <v>1</v>
      </c>
      <c r="J36" s="66" t="s">
        <v>96</v>
      </c>
      <c r="K36" s="17">
        <f t="shared" si="5"/>
        <v>0.5</v>
      </c>
      <c r="L36" s="18">
        <f t="shared" si="4"/>
        <v>-0.5</v>
      </c>
    </row>
    <row r="37" spans="2:13" x14ac:dyDescent="0.3">
      <c r="B37" s="12" t="s">
        <v>10</v>
      </c>
      <c r="C37" s="105">
        <v>1</v>
      </c>
      <c r="D37" s="106">
        <v>5</v>
      </c>
      <c r="E37" s="107">
        <v>1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>
        <v>1</v>
      </c>
      <c r="D39" s="106">
        <v>5</v>
      </c>
      <c r="E39" s="107">
        <v>1</v>
      </c>
      <c r="F39" s="66" t="s">
        <v>96</v>
      </c>
      <c r="G39" s="105">
        <v>1</v>
      </c>
      <c r="H39" s="107">
        <v>5</v>
      </c>
      <c r="I39" s="107">
        <v>1</v>
      </c>
      <c r="J39" s="66" t="s">
        <v>96</v>
      </c>
      <c r="K39" s="17">
        <f t="shared" si="5"/>
        <v>1</v>
      </c>
      <c r="L39" s="18">
        <f t="shared" si="4"/>
        <v>0</v>
      </c>
    </row>
    <row r="40" spans="2:13" ht="15.75" customHeight="1" x14ac:dyDescent="0.3">
      <c r="B40" s="12" t="s">
        <v>13</v>
      </c>
      <c r="C40" s="105">
        <v>1</v>
      </c>
      <c r="D40" s="106">
        <v>5</v>
      </c>
      <c r="E40" s="107">
        <v>1</v>
      </c>
      <c r="F40" s="66" t="s">
        <v>96</v>
      </c>
      <c r="G40" s="105">
        <v>1</v>
      </c>
      <c r="H40" s="107">
        <v>5</v>
      </c>
      <c r="I40" s="107">
        <v>1</v>
      </c>
      <c r="J40" s="66" t="s">
        <v>96</v>
      </c>
      <c r="K40" s="17">
        <f t="shared" si="5"/>
        <v>1</v>
      </c>
      <c r="L40" s="18">
        <f t="shared" si="4"/>
        <v>0</v>
      </c>
    </row>
    <row r="41" spans="2:13" x14ac:dyDescent="0.3">
      <c r="B41" s="12" t="s">
        <v>14</v>
      </c>
      <c r="C41" s="105">
        <v>1</v>
      </c>
      <c r="D41" s="106">
        <v>5</v>
      </c>
      <c r="E41" s="107">
        <v>1</v>
      </c>
      <c r="F41" s="66" t="s">
        <v>96</v>
      </c>
      <c r="G41" s="105">
        <v>1</v>
      </c>
      <c r="H41" s="107">
        <v>5</v>
      </c>
      <c r="I41" s="107">
        <v>1</v>
      </c>
      <c r="J41" s="66" t="s">
        <v>96</v>
      </c>
      <c r="K41" s="17">
        <f t="shared" si="5"/>
        <v>1</v>
      </c>
      <c r="L41" s="18">
        <f t="shared" si="4"/>
        <v>0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>
        <v>1</v>
      </c>
      <c r="D43" s="109">
        <v>5</v>
      </c>
      <c r="E43" s="110">
        <v>1</v>
      </c>
      <c r="F43" s="69" t="s">
        <v>98</v>
      </c>
      <c r="G43" s="108">
        <v>1</v>
      </c>
      <c r="H43" s="110">
        <v>5</v>
      </c>
      <c r="I43" s="110">
        <v>2</v>
      </c>
      <c r="J43" s="69" t="s">
        <v>98</v>
      </c>
      <c r="K43" s="37">
        <f t="shared" si="5"/>
        <v>1</v>
      </c>
      <c r="L43" s="38">
        <f t="shared" si="4"/>
        <v>0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1</v>
      </c>
      <c r="F47" s="66" t="s">
        <v>96</v>
      </c>
      <c r="G47" s="105">
        <v>1</v>
      </c>
      <c r="H47" s="107">
        <v>5</v>
      </c>
      <c r="I47" s="107">
        <v>1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1</v>
      </c>
      <c r="F48" s="66" t="s">
        <v>96</v>
      </c>
      <c r="G48" s="105">
        <v>1</v>
      </c>
      <c r="H48" s="107">
        <v>5</v>
      </c>
      <c r="I48" s="107">
        <v>1</v>
      </c>
      <c r="J48" s="66" t="s">
        <v>96</v>
      </c>
      <c r="K48" s="17">
        <f>IF(C48="","−",IF(G48="","−",IFERROR(IF(G48/C48=0,0,G48/C48),"N/A")))</f>
        <v>1</v>
      </c>
      <c r="L48" s="18">
        <f t="shared" si="6"/>
        <v>0</v>
      </c>
    </row>
    <row r="49" spans="2:13" x14ac:dyDescent="0.3">
      <c r="B49" s="12" t="s">
        <v>8</v>
      </c>
      <c r="C49" s="105">
        <v>1</v>
      </c>
      <c r="D49" s="106">
        <v>5</v>
      </c>
      <c r="E49" s="107">
        <v>1</v>
      </c>
      <c r="F49" s="66" t="s">
        <v>96</v>
      </c>
      <c r="G49" s="105">
        <v>1</v>
      </c>
      <c r="H49" s="107">
        <v>5</v>
      </c>
      <c r="I49" s="107">
        <v>1</v>
      </c>
      <c r="J49" s="66" t="s">
        <v>96</v>
      </c>
      <c r="K49" s="17">
        <f t="shared" ref="K49:K57" si="7">IF(C49="","−",IF(G49="","−",IFERROR(IF(G49/C49=0,0,G49/C49),"N/A")))</f>
        <v>1</v>
      </c>
      <c r="L49" s="18">
        <f t="shared" si="6"/>
        <v>0</v>
      </c>
    </row>
    <row r="50" spans="2:13" x14ac:dyDescent="0.3">
      <c r="B50" s="12" t="s">
        <v>9</v>
      </c>
      <c r="C50" s="105">
        <v>0.5</v>
      </c>
      <c r="D50" s="106">
        <v>2</v>
      </c>
      <c r="E50" s="107">
        <v>1</v>
      </c>
      <c r="F50" s="66" t="s">
        <v>96</v>
      </c>
      <c r="G50" s="105">
        <v>0.5</v>
      </c>
      <c r="H50" s="107">
        <v>2</v>
      </c>
      <c r="I50" s="107">
        <v>1</v>
      </c>
      <c r="J50" s="66" t="s">
        <v>96</v>
      </c>
      <c r="K50" s="17">
        <f t="shared" si="7"/>
        <v>1</v>
      </c>
      <c r="L50" s="18">
        <f t="shared" si="6"/>
        <v>0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>
        <v>1</v>
      </c>
      <c r="D53" s="106">
        <v>5</v>
      </c>
      <c r="E53" s="107">
        <v>1</v>
      </c>
      <c r="F53" s="66" t="s">
        <v>96</v>
      </c>
      <c r="G53" s="105">
        <v>1</v>
      </c>
      <c r="H53" s="107">
        <v>5</v>
      </c>
      <c r="I53" s="107">
        <v>1</v>
      </c>
      <c r="J53" s="66" t="s">
        <v>96</v>
      </c>
      <c r="K53" s="17">
        <f t="shared" si="7"/>
        <v>1</v>
      </c>
      <c r="L53" s="18">
        <f t="shared" si="6"/>
        <v>0</v>
      </c>
    </row>
    <row r="54" spans="2:13" ht="15.75" customHeight="1" x14ac:dyDescent="0.3">
      <c r="B54" s="12" t="s">
        <v>13</v>
      </c>
      <c r="C54" s="105">
        <v>1</v>
      </c>
      <c r="D54" s="106">
        <v>5</v>
      </c>
      <c r="E54" s="107">
        <v>1</v>
      </c>
      <c r="F54" s="66" t="s">
        <v>96</v>
      </c>
      <c r="G54" s="105">
        <v>1</v>
      </c>
      <c r="H54" s="107">
        <v>5</v>
      </c>
      <c r="I54" s="107">
        <v>1</v>
      </c>
      <c r="J54" s="66" t="s">
        <v>96</v>
      </c>
      <c r="K54" s="17">
        <f t="shared" si="7"/>
        <v>1</v>
      </c>
      <c r="L54" s="18">
        <f t="shared" si="6"/>
        <v>0</v>
      </c>
    </row>
    <row r="55" spans="2:13" x14ac:dyDescent="0.3">
      <c r="B55" s="12" t="s">
        <v>14</v>
      </c>
      <c r="C55" s="105">
        <v>1</v>
      </c>
      <c r="D55" s="106">
        <v>5</v>
      </c>
      <c r="E55" s="107">
        <v>1</v>
      </c>
      <c r="F55" s="66" t="s">
        <v>96</v>
      </c>
      <c r="G55" s="105">
        <v>1</v>
      </c>
      <c r="H55" s="107">
        <v>5</v>
      </c>
      <c r="I55" s="107">
        <v>1</v>
      </c>
      <c r="J55" s="66" t="s">
        <v>96</v>
      </c>
      <c r="K55" s="17">
        <f t="shared" si="7"/>
        <v>1</v>
      </c>
      <c r="L55" s="18">
        <f t="shared" si="6"/>
        <v>0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>
        <v>1</v>
      </c>
      <c r="D57" s="109">
        <v>5</v>
      </c>
      <c r="E57" s="110">
        <v>2</v>
      </c>
      <c r="F57" s="69" t="s">
        <v>98</v>
      </c>
      <c r="G57" s="108">
        <v>1</v>
      </c>
      <c r="H57" s="110">
        <v>5</v>
      </c>
      <c r="I57" s="110">
        <v>2</v>
      </c>
      <c r="J57" s="69" t="s">
        <v>98</v>
      </c>
      <c r="K57" s="37">
        <f t="shared" si="7"/>
        <v>1</v>
      </c>
      <c r="L57" s="38">
        <f t="shared" si="6"/>
        <v>0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Co0a7wz1lNQq50d0pPqjNpfioY7atZOiBJ9m56YKnqRvm+OPtKO/FL2qD7OReJS43PsOuRmwdXmgR92vpRiZLQ==" saltValue="VrGzSKRi5isXK27gIh7nWA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2187" priority="6">
      <formula>$K5&gt;1</formula>
    </cfRule>
  </conditionalFormatting>
  <conditionalFormatting sqref="L5:L15">
    <cfRule type="expression" dxfId="2186" priority="2">
      <formula>$L5="evolutie negativa"</formula>
    </cfRule>
    <cfRule type="expression" dxfId="2185" priority="3">
      <formula>$L5=0</formula>
    </cfRule>
    <cfRule type="expression" dxfId="2184" priority="4">
      <formula>$L5="−"</formula>
    </cfRule>
    <cfRule type="expression" dxfId="2183" priority="7">
      <formula>$K5&gt;0</formula>
    </cfRule>
    <cfRule type="expression" dxfId="2182" priority="8">
      <formula>$L5&lt;0</formula>
    </cfRule>
  </conditionalFormatting>
  <conditionalFormatting sqref="L19:L20 L22:L29">
    <cfRule type="expression" dxfId="2181" priority="41">
      <formula>$K19&lt;1</formula>
    </cfRule>
    <cfRule type="expression" dxfId="2180" priority="42">
      <formula>$K19&gt;1</formula>
    </cfRule>
  </conditionalFormatting>
  <conditionalFormatting sqref="L19:L29">
    <cfRule type="expression" dxfId="2179" priority="40">
      <formula>$L19="−"</formula>
    </cfRule>
    <cfRule type="expression" dxfId="2178" priority="39">
      <formula>$L19=0</formula>
    </cfRule>
    <cfRule type="expression" dxfId="2177" priority="38">
      <formula>$L19="evolutie negativa"</formula>
    </cfRule>
    <cfRule type="expression" dxfId="2176" priority="45">
      <formula>$K19&gt;0</formula>
    </cfRule>
    <cfRule type="expression" dxfId="2175" priority="44">
      <formula>$L19&lt;0</formula>
    </cfRule>
  </conditionalFormatting>
  <conditionalFormatting sqref="L33:L34 L36:L44">
    <cfRule type="expression" dxfId="2174" priority="32">
      <formula>$K33&lt;1</formula>
    </cfRule>
    <cfRule type="expression" dxfId="2173" priority="33">
      <formula>$K33&gt;1</formula>
    </cfRule>
  </conditionalFormatting>
  <conditionalFormatting sqref="L33:L43">
    <cfRule type="expression" dxfId="2172" priority="35">
      <formula>$L33&lt;0</formula>
    </cfRule>
    <cfRule type="expression" dxfId="2171" priority="36">
      <formula>$K33&gt;0</formula>
    </cfRule>
    <cfRule type="expression" dxfId="2170" priority="31">
      <formula>$L33="−"</formula>
    </cfRule>
    <cfRule type="expression" dxfId="2169" priority="30">
      <formula>$L33=0</formula>
    </cfRule>
    <cfRule type="expression" dxfId="2168" priority="29">
      <formula>$L33="evolutie negativa"</formula>
    </cfRule>
  </conditionalFormatting>
  <conditionalFormatting sqref="L44 L58">
    <cfRule type="expression" dxfId="2167" priority="47">
      <formula>$L44="evolutie negativa"</formula>
    </cfRule>
    <cfRule type="expression" dxfId="2166" priority="48">
      <formula>$L44=0</formula>
    </cfRule>
    <cfRule type="expression" dxfId="2165" priority="49">
      <formula>$L44="−"</formula>
    </cfRule>
    <cfRule type="expression" dxfId="2164" priority="50">
      <formula>$L44&lt;0</formula>
    </cfRule>
    <cfRule type="expression" dxfId="2163" priority="51">
      <formula>$K44&gt;0</formula>
    </cfRule>
  </conditionalFormatting>
  <conditionalFormatting sqref="L47:L48 L50:L58">
    <cfRule type="expression" dxfId="2162" priority="24">
      <formula>$K47&gt;1</formula>
    </cfRule>
    <cfRule type="expression" dxfId="2161" priority="23">
      <formula>$K47&lt;1</formula>
    </cfRule>
  </conditionalFormatting>
  <conditionalFormatting sqref="L47:L57">
    <cfRule type="expression" dxfId="2160" priority="20">
      <formula>$L47="evolutie negativa"</formula>
    </cfRule>
    <cfRule type="expression" dxfId="2159" priority="21">
      <formula>$L47=0</formula>
    </cfRule>
    <cfRule type="expression" dxfId="2158" priority="22">
      <formula>$L47="−"</formula>
    </cfRule>
    <cfRule type="expression" dxfId="2157" priority="27">
      <formula>$K47&gt;0</formula>
    </cfRule>
    <cfRule type="expression" dxfId="2156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8794FC7B-F9C4-449C-AB90-355FC7E7F48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DF0785B5-6064-40BE-B78E-7E8B9C6166E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DBC2A4F2-6959-4F2B-9910-BF4C0A4C2CF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F38A085A-21E5-4755-B531-17AEF2AEDC0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12FF8C2D-749D-4840-B3C4-EE332A61CBE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E8A078EA-F0E7-46BD-A216-AAD546DC303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5CFB48AF-7838-4176-BF1F-8F9CFF09C8E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2A177F1A-874A-4AB2-AF21-1B1864DB56D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6A98997D-D160-460A-8C8E-FA3BD7E2233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61777F20-6DAB-4897-8C28-C9BC0D41CCD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E51CD-D8E4-48AC-9BD1-55A1A5B9477F}">
  <sheetPr codeName="Sheet20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33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1.28</v>
      </c>
      <c r="F5" s="66" t="s">
        <v>96</v>
      </c>
      <c r="G5" s="105">
        <v>1</v>
      </c>
      <c r="H5" s="107">
        <v>5</v>
      </c>
      <c r="I5" s="107">
        <v>1.53</v>
      </c>
      <c r="J5" s="66" t="s">
        <v>96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3">
      <c r="B6" s="12" t="s">
        <v>7</v>
      </c>
      <c r="C6" s="105">
        <v>1</v>
      </c>
      <c r="D6" s="106">
        <v>5</v>
      </c>
      <c r="E6" s="107">
        <v>3.6</v>
      </c>
      <c r="F6" s="66" t="s">
        <v>96</v>
      </c>
      <c r="G6" s="105">
        <v>1</v>
      </c>
      <c r="H6" s="107">
        <v>5</v>
      </c>
      <c r="I6" s="107">
        <v>3.03</v>
      </c>
      <c r="J6" s="66" t="s">
        <v>96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3">
      <c r="B7" s="12" t="s">
        <v>8</v>
      </c>
      <c r="C7" s="105">
        <v>0.99929999999999997</v>
      </c>
      <c r="D7" s="106">
        <v>5</v>
      </c>
      <c r="E7" s="107">
        <v>2.71</v>
      </c>
      <c r="F7" s="66" t="s">
        <v>96</v>
      </c>
      <c r="G7" s="105">
        <v>1</v>
      </c>
      <c r="H7" s="107">
        <v>5</v>
      </c>
      <c r="I7" s="107">
        <v>3.53</v>
      </c>
      <c r="J7" s="66" t="s">
        <v>96</v>
      </c>
      <c r="K7" s="17">
        <f t="shared" ref="K7:K15" si="1">IF(C7="","−",IF(G7="","−",IFERROR(IF(G7/C7=0,0,G7/C7),"N/A")))</f>
        <v>1.0007004903432404</v>
      </c>
      <c r="L7" s="18">
        <f t="shared" si="0"/>
        <v>7.0000000000003393E-4</v>
      </c>
    </row>
    <row r="8" spans="2:13" x14ac:dyDescent="0.3">
      <c r="B8" s="12" t="s">
        <v>9</v>
      </c>
      <c r="C8" s="105">
        <v>1</v>
      </c>
      <c r="D8" s="106">
        <v>5</v>
      </c>
      <c r="E8" s="107">
        <v>2.81</v>
      </c>
      <c r="F8" s="66" t="s">
        <v>96</v>
      </c>
      <c r="G8" s="105">
        <v>0.99990000000000001</v>
      </c>
      <c r="H8" s="107">
        <v>5</v>
      </c>
      <c r="I8" s="107">
        <v>3.62</v>
      </c>
      <c r="J8" s="66" t="s">
        <v>96</v>
      </c>
      <c r="K8" s="17">
        <f t="shared" si="1"/>
        <v>0.99990000000000001</v>
      </c>
      <c r="L8" s="18">
        <f t="shared" si="0"/>
        <v>-9.9999999999988987E-5</v>
      </c>
    </row>
    <row r="9" spans="2:13" x14ac:dyDescent="0.3">
      <c r="B9" s="12" t="s">
        <v>10</v>
      </c>
      <c r="C9" s="105">
        <v>1</v>
      </c>
      <c r="D9" s="106">
        <v>5</v>
      </c>
      <c r="E9" s="107">
        <v>3.34</v>
      </c>
      <c r="F9" s="66" t="s">
        <v>96</v>
      </c>
      <c r="G9" s="105">
        <v>1</v>
      </c>
      <c r="H9" s="107">
        <v>5</v>
      </c>
      <c r="I9" s="107">
        <v>3.15</v>
      </c>
      <c r="J9" s="66" t="s">
        <v>96</v>
      </c>
      <c r="K9" s="17">
        <f t="shared" si="1"/>
        <v>1</v>
      </c>
      <c r="L9" s="18">
        <f t="shared" si="0"/>
        <v>0</v>
      </c>
    </row>
    <row r="10" spans="2:13" ht="15" customHeight="1" x14ac:dyDescent="0.3">
      <c r="B10" s="12" t="s">
        <v>11</v>
      </c>
      <c r="C10" s="105">
        <v>1</v>
      </c>
      <c r="D10" s="106">
        <v>5</v>
      </c>
      <c r="E10" s="107">
        <v>1.1399999999999999</v>
      </c>
      <c r="F10" s="66" t="s">
        <v>97</v>
      </c>
      <c r="G10" s="105"/>
      <c r="H10" s="107">
        <v>0</v>
      </c>
      <c r="I10" s="107">
        <v>1.1299999999999999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>
        <v>0.99709999999999999</v>
      </c>
      <c r="D11" s="106">
        <v>5</v>
      </c>
      <c r="E11" s="107">
        <v>2.2400000000000002</v>
      </c>
      <c r="F11" s="66" t="s">
        <v>96</v>
      </c>
      <c r="G11" s="105">
        <v>0.98760000000000003</v>
      </c>
      <c r="H11" s="107">
        <v>5</v>
      </c>
      <c r="I11" s="107">
        <v>2.33</v>
      </c>
      <c r="J11" s="66" t="s">
        <v>96</v>
      </c>
      <c r="K11" s="17">
        <f t="shared" si="1"/>
        <v>0.99047236987263065</v>
      </c>
      <c r="L11" s="18">
        <f t="shared" si="0"/>
        <v>-9.4999999999999529E-3</v>
      </c>
    </row>
    <row r="12" spans="2:13" ht="15.75" customHeight="1" x14ac:dyDescent="0.3">
      <c r="B12" s="12" t="s">
        <v>13</v>
      </c>
      <c r="C12" s="105">
        <v>1</v>
      </c>
      <c r="D12" s="106">
        <v>5</v>
      </c>
      <c r="E12" s="107">
        <v>2.3199999999999998</v>
      </c>
      <c r="F12" s="66" t="s">
        <v>96</v>
      </c>
      <c r="G12" s="105">
        <v>0.99970000000000003</v>
      </c>
      <c r="H12" s="107">
        <v>5</v>
      </c>
      <c r="I12" s="107">
        <v>1.57</v>
      </c>
      <c r="J12" s="66" t="s">
        <v>96</v>
      </c>
      <c r="K12" s="17">
        <f t="shared" si="1"/>
        <v>0.99970000000000003</v>
      </c>
      <c r="L12" s="18">
        <f t="shared" si="0"/>
        <v>-2.9999999999996696E-4</v>
      </c>
    </row>
    <row r="13" spans="2:13" x14ac:dyDescent="0.3">
      <c r="B13" s="12" t="s">
        <v>14</v>
      </c>
      <c r="C13" s="105">
        <v>1</v>
      </c>
      <c r="D13" s="106">
        <v>5</v>
      </c>
      <c r="E13" s="107">
        <v>1.9</v>
      </c>
      <c r="F13" s="66" t="s">
        <v>96</v>
      </c>
      <c r="G13" s="105">
        <v>1</v>
      </c>
      <c r="H13" s="107">
        <v>5</v>
      </c>
      <c r="I13" s="107">
        <v>1.61</v>
      </c>
      <c r="J13" s="66" t="s">
        <v>96</v>
      </c>
      <c r="K13" s="17">
        <f t="shared" si="1"/>
        <v>1</v>
      </c>
      <c r="L13" s="18">
        <f t="shared" si="0"/>
        <v>0</v>
      </c>
      <c r="M13" s="30"/>
    </row>
    <row r="14" spans="2:13" x14ac:dyDescent="0.3">
      <c r="B14" s="12" t="s">
        <v>15</v>
      </c>
      <c r="C14" s="105">
        <v>0.99990000000000001</v>
      </c>
      <c r="D14" s="106">
        <v>5</v>
      </c>
      <c r="E14" s="107">
        <v>4.3899999999999997</v>
      </c>
      <c r="F14" s="66" t="s">
        <v>96</v>
      </c>
      <c r="G14" s="105">
        <v>1</v>
      </c>
      <c r="H14" s="107">
        <v>5</v>
      </c>
      <c r="I14" s="107">
        <v>10.75</v>
      </c>
      <c r="J14" s="66" t="s">
        <v>96</v>
      </c>
      <c r="K14" s="17">
        <f t="shared" si="1"/>
        <v>1.000100010001</v>
      </c>
      <c r="L14" s="18">
        <f t="shared" si="0"/>
        <v>9.9999999999988987E-5</v>
      </c>
    </row>
    <row r="15" spans="2:13" ht="16.2" thickBot="1" x14ac:dyDescent="0.35">
      <c r="B15" s="31" t="s">
        <v>16</v>
      </c>
      <c r="C15" s="108">
        <v>0.95599999999999996</v>
      </c>
      <c r="D15" s="109">
        <v>5</v>
      </c>
      <c r="E15" s="110">
        <v>2.09</v>
      </c>
      <c r="F15" s="69" t="s">
        <v>98</v>
      </c>
      <c r="G15" s="108">
        <v>0.99519999999999997</v>
      </c>
      <c r="H15" s="110">
        <v>5</v>
      </c>
      <c r="I15" s="110">
        <v>1.32</v>
      </c>
      <c r="J15" s="69" t="s">
        <v>98</v>
      </c>
      <c r="K15" s="37">
        <f t="shared" si="1"/>
        <v>1.0410041841004185</v>
      </c>
      <c r="L15" s="38">
        <f t="shared" si="0"/>
        <v>3.9200000000000013E-2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1.53</v>
      </c>
      <c r="F19" s="66" t="s">
        <v>96</v>
      </c>
      <c r="G19" s="105">
        <v>1</v>
      </c>
      <c r="H19" s="107">
        <v>5</v>
      </c>
      <c r="I19" s="107">
        <v>1.5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3.03</v>
      </c>
      <c r="F20" s="66" t="s">
        <v>96</v>
      </c>
      <c r="G20" s="105">
        <v>1</v>
      </c>
      <c r="H20" s="107">
        <v>5</v>
      </c>
      <c r="I20" s="107">
        <v>2.84</v>
      </c>
      <c r="J20" s="66" t="s">
        <v>96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3">
      <c r="B21" s="12" t="s">
        <v>8</v>
      </c>
      <c r="C21" s="105">
        <v>1</v>
      </c>
      <c r="D21" s="106">
        <v>5</v>
      </c>
      <c r="E21" s="107">
        <v>3.53</v>
      </c>
      <c r="F21" s="66" t="s">
        <v>96</v>
      </c>
      <c r="G21" s="105">
        <v>1</v>
      </c>
      <c r="H21" s="107">
        <v>5</v>
      </c>
      <c r="I21" s="107">
        <v>3.78</v>
      </c>
      <c r="J21" s="66" t="s">
        <v>96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3">
      <c r="B22" s="12" t="s">
        <v>9</v>
      </c>
      <c r="C22" s="105">
        <v>0.99990000000000001</v>
      </c>
      <c r="D22" s="106">
        <v>5</v>
      </c>
      <c r="E22" s="107">
        <v>3.62</v>
      </c>
      <c r="F22" s="66" t="s">
        <v>96</v>
      </c>
      <c r="G22" s="105">
        <v>0.99990000000000001</v>
      </c>
      <c r="H22" s="107">
        <v>5</v>
      </c>
      <c r="I22" s="107">
        <v>4.03</v>
      </c>
      <c r="J22" s="66" t="s">
        <v>96</v>
      </c>
      <c r="K22" s="17">
        <f t="shared" si="3"/>
        <v>1</v>
      </c>
      <c r="L22" s="18">
        <f t="shared" si="2"/>
        <v>0</v>
      </c>
    </row>
    <row r="23" spans="2:13" x14ac:dyDescent="0.3">
      <c r="B23" s="12" t="s">
        <v>10</v>
      </c>
      <c r="C23" s="105">
        <v>1</v>
      </c>
      <c r="D23" s="106">
        <v>5</v>
      </c>
      <c r="E23" s="107">
        <v>3.15</v>
      </c>
      <c r="F23" s="66" t="s">
        <v>96</v>
      </c>
      <c r="G23" s="105">
        <v>1</v>
      </c>
      <c r="H23" s="107">
        <v>5</v>
      </c>
      <c r="I23" s="107">
        <v>2.7</v>
      </c>
      <c r="J23" s="66" t="s">
        <v>96</v>
      </c>
      <c r="K23" s="17">
        <f t="shared" si="3"/>
        <v>1</v>
      </c>
      <c r="L23" s="18">
        <f t="shared" si="2"/>
        <v>0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1.1299999999999999</v>
      </c>
      <c r="F24" s="66" t="s">
        <v>97</v>
      </c>
      <c r="G24" s="105">
        <v>1</v>
      </c>
      <c r="H24" s="107">
        <v>5</v>
      </c>
      <c r="I24" s="107">
        <v>1.22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>
        <v>0.98760000000000003</v>
      </c>
      <c r="D25" s="106">
        <v>5</v>
      </c>
      <c r="E25" s="107">
        <v>2.33</v>
      </c>
      <c r="F25" s="66" t="s">
        <v>96</v>
      </c>
      <c r="G25" s="105">
        <v>0.99180000000000001</v>
      </c>
      <c r="H25" s="107">
        <v>5</v>
      </c>
      <c r="I25" s="107">
        <v>2.42</v>
      </c>
      <c r="J25" s="66" t="s">
        <v>96</v>
      </c>
      <c r="K25" s="17">
        <f t="shared" si="3"/>
        <v>1.0042527339003644</v>
      </c>
      <c r="L25" s="18">
        <f t="shared" si="2"/>
        <v>4.1999999999999815E-3</v>
      </c>
    </row>
    <row r="26" spans="2:13" ht="15.75" customHeight="1" x14ac:dyDescent="0.3">
      <c r="B26" s="12" t="s">
        <v>13</v>
      </c>
      <c r="C26" s="105">
        <v>0.99970000000000003</v>
      </c>
      <c r="D26" s="106">
        <v>5</v>
      </c>
      <c r="E26" s="107">
        <v>1.57</v>
      </c>
      <c r="F26" s="66" t="s">
        <v>96</v>
      </c>
      <c r="G26" s="105">
        <v>0.99970000000000003</v>
      </c>
      <c r="H26" s="107">
        <v>5</v>
      </c>
      <c r="I26" s="107">
        <v>1.96</v>
      </c>
      <c r="J26" s="66" t="s">
        <v>96</v>
      </c>
      <c r="K26" s="17">
        <f t="shared" si="3"/>
        <v>1</v>
      </c>
      <c r="L26" s="18">
        <f t="shared" si="2"/>
        <v>0</v>
      </c>
    </row>
    <row r="27" spans="2:13" x14ac:dyDescent="0.3">
      <c r="B27" s="12" t="s">
        <v>14</v>
      </c>
      <c r="C27" s="105">
        <v>1</v>
      </c>
      <c r="D27" s="106">
        <v>5</v>
      </c>
      <c r="E27" s="107">
        <v>1.61</v>
      </c>
      <c r="F27" s="66" t="s">
        <v>96</v>
      </c>
      <c r="G27" s="105">
        <v>1</v>
      </c>
      <c r="H27" s="107">
        <v>5</v>
      </c>
      <c r="I27" s="107">
        <v>1.68</v>
      </c>
      <c r="J27" s="66" t="s">
        <v>96</v>
      </c>
      <c r="K27" s="17">
        <f t="shared" si="3"/>
        <v>1</v>
      </c>
      <c r="L27" s="18">
        <f t="shared" si="2"/>
        <v>0</v>
      </c>
      <c r="M27" s="30"/>
    </row>
    <row r="28" spans="2:13" x14ac:dyDescent="0.3">
      <c r="B28" s="12" t="s">
        <v>15</v>
      </c>
      <c r="C28" s="105">
        <v>1</v>
      </c>
      <c r="D28" s="106">
        <v>5</v>
      </c>
      <c r="E28" s="107">
        <v>10.75</v>
      </c>
      <c r="F28" s="66" t="s">
        <v>96</v>
      </c>
      <c r="G28" s="105">
        <v>0.99990000000000001</v>
      </c>
      <c r="H28" s="107">
        <v>5</v>
      </c>
      <c r="I28" s="107">
        <v>9.68</v>
      </c>
      <c r="J28" s="66" t="s">
        <v>96</v>
      </c>
      <c r="K28" s="17">
        <f t="shared" si="3"/>
        <v>0.99990000000000001</v>
      </c>
      <c r="L28" s="18">
        <f t="shared" si="2"/>
        <v>-9.9999999999988987E-5</v>
      </c>
    </row>
    <row r="29" spans="2:13" ht="16.2" thickBot="1" x14ac:dyDescent="0.35">
      <c r="B29" s="31" t="s">
        <v>16</v>
      </c>
      <c r="C29" s="108">
        <v>0.99519999999999997</v>
      </c>
      <c r="D29" s="109">
        <v>5</v>
      </c>
      <c r="E29" s="110">
        <v>1.32</v>
      </c>
      <c r="F29" s="69" t="s">
        <v>98</v>
      </c>
      <c r="G29" s="108">
        <v>0.99690000000000001</v>
      </c>
      <c r="H29" s="110">
        <v>5</v>
      </c>
      <c r="I29" s="110">
        <v>0</v>
      </c>
      <c r="J29" s="69" t="s">
        <v>98</v>
      </c>
      <c r="K29" s="37">
        <f t="shared" si="3"/>
        <v>1.0017081993569132</v>
      </c>
      <c r="L29" s="38">
        <f t="shared" si="2"/>
        <v>1.7000000000000348E-3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1.5</v>
      </c>
      <c r="F33" s="66" t="s">
        <v>96</v>
      </c>
      <c r="G33" s="105">
        <v>1</v>
      </c>
      <c r="H33" s="107">
        <v>5</v>
      </c>
      <c r="I33" s="107">
        <v>1.6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2.84</v>
      </c>
      <c r="F34" s="66" t="s">
        <v>96</v>
      </c>
      <c r="G34" s="105">
        <v>1</v>
      </c>
      <c r="H34" s="107">
        <v>5</v>
      </c>
      <c r="I34" s="107">
        <v>2.94</v>
      </c>
      <c r="J34" s="66" t="s">
        <v>96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3">
      <c r="B35" s="12" t="s">
        <v>8</v>
      </c>
      <c r="C35" s="105">
        <v>1</v>
      </c>
      <c r="D35" s="106">
        <v>5</v>
      </c>
      <c r="E35" s="107">
        <v>3.78</v>
      </c>
      <c r="F35" s="66" t="s">
        <v>96</v>
      </c>
      <c r="G35" s="105">
        <v>1</v>
      </c>
      <c r="H35" s="107">
        <v>5</v>
      </c>
      <c r="I35" s="107">
        <v>3.83</v>
      </c>
      <c r="J35" s="66" t="s">
        <v>96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3">
      <c r="B36" s="12" t="s">
        <v>9</v>
      </c>
      <c r="C36" s="105">
        <v>0.99990000000000001</v>
      </c>
      <c r="D36" s="106">
        <v>5</v>
      </c>
      <c r="E36" s="107">
        <v>4.03</v>
      </c>
      <c r="F36" s="66" t="s">
        <v>96</v>
      </c>
      <c r="G36" s="105">
        <v>0.99990000000000001</v>
      </c>
      <c r="H36" s="107">
        <v>5</v>
      </c>
      <c r="I36" s="107">
        <v>3.92</v>
      </c>
      <c r="J36" s="66" t="s">
        <v>96</v>
      </c>
      <c r="K36" s="17">
        <f t="shared" si="5"/>
        <v>1</v>
      </c>
      <c r="L36" s="18">
        <f t="shared" si="4"/>
        <v>0</v>
      </c>
    </row>
    <row r="37" spans="2:13" x14ac:dyDescent="0.3">
      <c r="B37" s="12" t="s">
        <v>10</v>
      </c>
      <c r="C37" s="105">
        <v>1</v>
      </c>
      <c r="D37" s="106">
        <v>5</v>
      </c>
      <c r="E37" s="107">
        <v>2.7</v>
      </c>
      <c r="F37" s="66" t="s">
        <v>96</v>
      </c>
      <c r="G37" s="105">
        <v>1</v>
      </c>
      <c r="H37" s="107">
        <v>5</v>
      </c>
      <c r="I37" s="107">
        <v>2.98</v>
      </c>
      <c r="J37" s="66" t="s">
        <v>96</v>
      </c>
      <c r="K37" s="17">
        <f t="shared" si="5"/>
        <v>1</v>
      </c>
      <c r="L37" s="18">
        <f t="shared" si="4"/>
        <v>0</v>
      </c>
    </row>
    <row r="38" spans="2:13" ht="15" customHeight="1" x14ac:dyDescent="0.3">
      <c r="B38" s="12" t="s">
        <v>11</v>
      </c>
      <c r="C38" s="105">
        <v>1</v>
      </c>
      <c r="D38" s="106">
        <v>5</v>
      </c>
      <c r="E38" s="107">
        <v>1.22</v>
      </c>
      <c r="F38" s="66" t="s">
        <v>97</v>
      </c>
      <c r="G38" s="105">
        <v>0.99990000000000001</v>
      </c>
      <c r="H38" s="107">
        <v>5</v>
      </c>
      <c r="I38" s="107">
        <v>1.42</v>
      </c>
      <c r="J38" s="66" t="s">
        <v>97</v>
      </c>
      <c r="K38" s="17">
        <f t="shared" si="5"/>
        <v>0.99990000000000001</v>
      </c>
      <c r="L38" s="18">
        <f t="shared" si="4"/>
        <v>-9.9999999999988987E-5</v>
      </c>
    </row>
    <row r="39" spans="2:13" x14ac:dyDescent="0.3">
      <c r="B39" s="12" t="s">
        <v>12</v>
      </c>
      <c r="C39" s="105">
        <v>0.99180000000000001</v>
      </c>
      <c r="D39" s="106">
        <v>5</v>
      </c>
      <c r="E39" s="107">
        <v>2.42</v>
      </c>
      <c r="F39" s="66" t="s">
        <v>96</v>
      </c>
      <c r="G39" s="105">
        <v>0.98540000000000005</v>
      </c>
      <c r="H39" s="107">
        <v>5</v>
      </c>
      <c r="I39" s="107">
        <v>2.37</v>
      </c>
      <c r="J39" s="66" t="s">
        <v>96</v>
      </c>
      <c r="K39" s="17">
        <f t="shared" si="5"/>
        <v>0.99354708610606979</v>
      </c>
      <c r="L39" s="18">
        <f t="shared" si="4"/>
        <v>-6.3999999999999613E-3</v>
      </c>
    </row>
    <row r="40" spans="2:13" ht="15.75" customHeight="1" x14ac:dyDescent="0.3">
      <c r="B40" s="12" t="s">
        <v>13</v>
      </c>
      <c r="C40" s="105">
        <v>0.99970000000000003</v>
      </c>
      <c r="D40" s="106">
        <v>5</v>
      </c>
      <c r="E40" s="107">
        <v>1.96</v>
      </c>
      <c r="F40" s="66" t="s">
        <v>96</v>
      </c>
      <c r="G40" s="105">
        <v>0.99950000000000006</v>
      </c>
      <c r="H40" s="107">
        <v>5</v>
      </c>
      <c r="I40" s="107">
        <v>2.09</v>
      </c>
      <c r="J40" s="66" t="s">
        <v>96</v>
      </c>
      <c r="K40" s="17">
        <f t="shared" si="5"/>
        <v>0.99979993998199457</v>
      </c>
      <c r="L40" s="18">
        <f t="shared" si="4"/>
        <v>-1.9999999999997797E-4</v>
      </c>
    </row>
    <row r="41" spans="2:13" x14ac:dyDescent="0.3">
      <c r="B41" s="12" t="s">
        <v>14</v>
      </c>
      <c r="C41" s="105">
        <v>1</v>
      </c>
      <c r="D41" s="106">
        <v>5</v>
      </c>
      <c r="E41" s="107">
        <v>1.68</v>
      </c>
      <c r="F41" s="66" t="s">
        <v>96</v>
      </c>
      <c r="G41" s="105">
        <v>1</v>
      </c>
      <c r="H41" s="107">
        <v>5</v>
      </c>
      <c r="I41" s="107">
        <v>1.72</v>
      </c>
      <c r="J41" s="66" t="s">
        <v>96</v>
      </c>
      <c r="K41" s="17">
        <f t="shared" si="5"/>
        <v>1</v>
      </c>
      <c r="L41" s="18">
        <f t="shared" si="4"/>
        <v>0</v>
      </c>
      <c r="M41" s="30"/>
    </row>
    <row r="42" spans="2:13" x14ac:dyDescent="0.3">
      <c r="B42" s="12" t="s">
        <v>15</v>
      </c>
      <c r="C42" s="105">
        <v>0.99990000000000001</v>
      </c>
      <c r="D42" s="106">
        <v>5</v>
      </c>
      <c r="E42" s="107">
        <v>9.68</v>
      </c>
      <c r="F42" s="66" t="s">
        <v>96</v>
      </c>
      <c r="G42" s="105">
        <v>0.99960000000000004</v>
      </c>
      <c r="H42" s="107">
        <v>5</v>
      </c>
      <c r="I42" s="107">
        <v>5.37</v>
      </c>
      <c r="J42" s="66" t="s">
        <v>96</v>
      </c>
      <c r="K42" s="17">
        <f t="shared" si="5"/>
        <v>0.99969996999699973</v>
      </c>
      <c r="L42" s="18">
        <f t="shared" si="4"/>
        <v>-2.9999999999996696E-4</v>
      </c>
    </row>
    <row r="43" spans="2:13" ht="16.2" thickBot="1" x14ac:dyDescent="0.35">
      <c r="B43" s="31" t="s">
        <v>16</v>
      </c>
      <c r="C43" s="108">
        <v>0.99690000000000001</v>
      </c>
      <c r="D43" s="109">
        <v>5</v>
      </c>
      <c r="E43" s="110">
        <v>0</v>
      </c>
      <c r="F43" s="69" t="s">
        <v>98</v>
      </c>
      <c r="G43" s="108">
        <v>0.99739999999999995</v>
      </c>
      <c r="H43" s="110">
        <v>5</v>
      </c>
      <c r="I43" s="110">
        <v>0.3</v>
      </c>
      <c r="J43" s="69" t="s">
        <v>98</v>
      </c>
      <c r="K43" s="37">
        <f t="shared" si="5"/>
        <v>1.0005015548199419</v>
      </c>
      <c r="L43" s="38">
        <f t="shared" si="4"/>
        <v>4.9999999999994493E-4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1.6</v>
      </c>
      <c r="F47" s="66" t="s">
        <v>96</v>
      </c>
      <c r="G47" s="105">
        <v>1</v>
      </c>
      <c r="H47" s="107">
        <v>5</v>
      </c>
      <c r="I47" s="107">
        <v>1.43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2.94</v>
      </c>
      <c r="F48" s="66" t="s">
        <v>96</v>
      </c>
      <c r="G48" s="105">
        <v>1</v>
      </c>
      <c r="H48" s="107">
        <v>5</v>
      </c>
      <c r="I48" s="107">
        <v>2.92</v>
      </c>
      <c r="J48" s="66" t="s">
        <v>96</v>
      </c>
      <c r="K48" s="17">
        <f>IF(C48="","−",IF(G48="","−",IFERROR(IF(G48/C48=0,0,G48/C48),"N/A")))</f>
        <v>1</v>
      </c>
      <c r="L48" s="18">
        <f t="shared" si="6"/>
        <v>0</v>
      </c>
    </row>
    <row r="49" spans="2:13" x14ac:dyDescent="0.3">
      <c r="B49" s="12" t="s">
        <v>8</v>
      </c>
      <c r="C49" s="105">
        <v>1</v>
      </c>
      <c r="D49" s="106">
        <v>5</v>
      </c>
      <c r="E49" s="107">
        <v>3.83</v>
      </c>
      <c r="F49" s="66" t="s">
        <v>96</v>
      </c>
      <c r="G49" s="105">
        <v>1</v>
      </c>
      <c r="H49" s="107">
        <v>5</v>
      </c>
      <c r="I49" s="107">
        <v>3.91</v>
      </c>
      <c r="J49" s="66" t="s">
        <v>96</v>
      </c>
      <c r="K49" s="17">
        <f t="shared" ref="K49:K57" si="7">IF(C49="","−",IF(G49="","−",IFERROR(IF(G49/C49=0,0,G49/C49),"N/A")))</f>
        <v>1</v>
      </c>
      <c r="L49" s="18">
        <f t="shared" si="6"/>
        <v>0</v>
      </c>
    </row>
    <row r="50" spans="2:13" x14ac:dyDescent="0.3">
      <c r="B50" s="12" t="s">
        <v>9</v>
      </c>
      <c r="C50" s="105">
        <v>0.99990000000000001</v>
      </c>
      <c r="D50" s="106">
        <v>5</v>
      </c>
      <c r="E50" s="107">
        <v>3.92</v>
      </c>
      <c r="F50" s="66" t="s">
        <v>96</v>
      </c>
      <c r="G50" s="105">
        <v>0.99990000000000001</v>
      </c>
      <c r="H50" s="107">
        <v>5</v>
      </c>
      <c r="I50" s="107">
        <v>4.8899999999999997</v>
      </c>
      <c r="J50" s="66" t="s">
        <v>96</v>
      </c>
      <c r="K50" s="17">
        <f t="shared" si="7"/>
        <v>1</v>
      </c>
      <c r="L50" s="18">
        <f t="shared" si="6"/>
        <v>0</v>
      </c>
    </row>
    <row r="51" spans="2:13" x14ac:dyDescent="0.3">
      <c r="B51" s="12" t="s">
        <v>10</v>
      </c>
      <c r="C51" s="105">
        <v>1</v>
      </c>
      <c r="D51" s="106">
        <v>5</v>
      </c>
      <c r="E51" s="107">
        <v>2.98</v>
      </c>
      <c r="F51" s="66" t="s">
        <v>96</v>
      </c>
      <c r="G51" s="105">
        <v>1</v>
      </c>
      <c r="H51" s="107">
        <v>5</v>
      </c>
      <c r="I51" s="107">
        <v>3.47</v>
      </c>
      <c r="J51" s="66" t="s">
        <v>96</v>
      </c>
      <c r="K51" s="17">
        <f t="shared" si="7"/>
        <v>1</v>
      </c>
      <c r="L51" s="18">
        <f t="shared" si="6"/>
        <v>0</v>
      </c>
    </row>
    <row r="52" spans="2:13" ht="15" customHeight="1" x14ac:dyDescent="0.3">
      <c r="B52" s="12" t="s">
        <v>11</v>
      </c>
      <c r="C52" s="105">
        <v>0.99990000000000001</v>
      </c>
      <c r="D52" s="106">
        <v>5</v>
      </c>
      <c r="E52" s="107">
        <v>1.42</v>
      </c>
      <c r="F52" s="66" t="s">
        <v>97</v>
      </c>
      <c r="G52" s="105">
        <v>0.99980000000000002</v>
      </c>
      <c r="H52" s="107">
        <v>5</v>
      </c>
      <c r="I52" s="107">
        <v>1.33</v>
      </c>
      <c r="J52" s="66" t="s">
        <v>97</v>
      </c>
      <c r="K52" s="17">
        <f t="shared" si="7"/>
        <v>0.99989998999899987</v>
      </c>
      <c r="L52" s="18">
        <f t="shared" si="6"/>
        <v>-9.9999999999988987E-5</v>
      </c>
    </row>
    <row r="53" spans="2:13" x14ac:dyDescent="0.3">
      <c r="B53" s="12" t="s">
        <v>12</v>
      </c>
      <c r="C53" s="105">
        <v>0.98540000000000005</v>
      </c>
      <c r="D53" s="106">
        <v>5</v>
      </c>
      <c r="E53" s="107">
        <v>2.37</v>
      </c>
      <c r="F53" s="66" t="s">
        <v>96</v>
      </c>
      <c r="G53" s="105">
        <v>0.99539999999999995</v>
      </c>
      <c r="H53" s="107">
        <v>5</v>
      </c>
      <c r="I53" s="107">
        <v>2.57</v>
      </c>
      <c r="J53" s="66" t="s">
        <v>96</v>
      </c>
      <c r="K53" s="17">
        <f t="shared" si="7"/>
        <v>1.0101481631824638</v>
      </c>
      <c r="L53" s="18">
        <f t="shared" si="6"/>
        <v>9.9999999999998979E-3</v>
      </c>
    </row>
    <row r="54" spans="2:13" ht="15.75" customHeight="1" x14ac:dyDescent="0.3">
      <c r="B54" s="12" t="s">
        <v>13</v>
      </c>
      <c r="C54" s="105">
        <v>0.99950000000000006</v>
      </c>
      <c r="D54" s="106">
        <v>5</v>
      </c>
      <c r="E54" s="107">
        <v>2.09</v>
      </c>
      <c r="F54" s="66" t="s">
        <v>96</v>
      </c>
      <c r="G54" s="105">
        <v>0.99839999999999995</v>
      </c>
      <c r="H54" s="107">
        <v>5</v>
      </c>
      <c r="I54" s="107">
        <v>2.29</v>
      </c>
      <c r="J54" s="66" t="s">
        <v>96</v>
      </c>
      <c r="K54" s="17">
        <f t="shared" si="7"/>
        <v>0.99889944972486233</v>
      </c>
      <c r="L54" s="18">
        <f t="shared" si="6"/>
        <v>-1.1000000000001009E-3</v>
      </c>
    </row>
    <row r="55" spans="2:13" x14ac:dyDescent="0.3">
      <c r="B55" s="12" t="s">
        <v>14</v>
      </c>
      <c r="C55" s="105">
        <v>1</v>
      </c>
      <c r="D55" s="106">
        <v>5</v>
      </c>
      <c r="E55" s="107">
        <v>1.72</v>
      </c>
      <c r="F55" s="66" t="s">
        <v>96</v>
      </c>
      <c r="G55" s="105">
        <v>1</v>
      </c>
      <c r="H55" s="107">
        <v>5</v>
      </c>
      <c r="I55" s="107">
        <v>1.83</v>
      </c>
      <c r="J55" s="66" t="s">
        <v>96</v>
      </c>
      <c r="K55" s="17">
        <f t="shared" si="7"/>
        <v>1</v>
      </c>
      <c r="L55" s="18">
        <f t="shared" si="6"/>
        <v>0</v>
      </c>
      <c r="M55" s="30"/>
    </row>
    <row r="56" spans="2:13" x14ac:dyDescent="0.3">
      <c r="B56" s="12" t="s">
        <v>15</v>
      </c>
      <c r="C56" s="105">
        <v>0.99960000000000004</v>
      </c>
      <c r="D56" s="106">
        <v>5</v>
      </c>
      <c r="E56" s="107">
        <v>5.37</v>
      </c>
      <c r="F56" s="66" t="s">
        <v>96</v>
      </c>
      <c r="G56" s="105">
        <v>1</v>
      </c>
      <c r="H56" s="107">
        <v>5</v>
      </c>
      <c r="I56" s="107">
        <v>6.12</v>
      </c>
      <c r="J56" s="66" t="s">
        <v>96</v>
      </c>
      <c r="K56" s="17">
        <f t="shared" si="7"/>
        <v>1.0004001600640255</v>
      </c>
      <c r="L56" s="18">
        <f t="shared" si="6"/>
        <v>3.9999999999995595E-4</v>
      </c>
    </row>
    <row r="57" spans="2:13" ht="16.2" thickBot="1" x14ac:dyDescent="0.35">
      <c r="B57" s="31" t="s">
        <v>16</v>
      </c>
      <c r="C57" s="108">
        <v>0.99739999999999995</v>
      </c>
      <c r="D57" s="109">
        <v>5</v>
      </c>
      <c r="E57" s="110">
        <v>0.3</v>
      </c>
      <c r="F57" s="69" t="s">
        <v>98</v>
      </c>
      <c r="G57" s="108">
        <v>1</v>
      </c>
      <c r="H57" s="110">
        <v>5</v>
      </c>
      <c r="I57" s="110">
        <v>0.11</v>
      </c>
      <c r="J57" s="69" t="s">
        <v>98</v>
      </c>
      <c r="K57" s="37">
        <f t="shared" si="7"/>
        <v>1.0026067776218168</v>
      </c>
      <c r="L57" s="38">
        <f t="shared" si="6"/>
        <v>2.6000000000000467E-3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pVja4CuDjAQk/OVqDHQeaSg8KuY6CD/nC5TA9/HWlDZ21jiIty/Nm+cGA9tziTeIhV6k72/F9c5FS6n6ckjXvg==" saltValue="aXZBlduYsMLKmZwi+0H8OA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2155" priority="6">
      <formula>$K5&gt;1</formula>
    </cfRule>
  </conditionalFormatting>
  <conditionalFormatting sqref="L5:L15">
    <cfRule type="expression" dxfId="2154" priority="2">
      <formula>$L5="evolutie negativa"</formula>
    </cfRule>
    <cfRule type="expression" dxfId="2153" priority="3">
      <formula>$L5=0</formula>
    </cfRule>
    <cfRule type="expression" dxfId="2152" priority="4">
      <formula>$L5="−"</formula>
    </cfRule>
    <cfRule type="expression" dxfId="2151" priority="7">
      <formula>$K5&gt;0</formula>
    </cfRule>
    <cfRule type="expression" dxfId="2150" priority="8">
      <formula>$L5&lt;0</formula>
    </cfRule>
  </conditionalFormatting>
  <conditionalFormatting sqref="L19:L20 L22:L29">
    <cfRule type="expression" dxfId="2149" priority="41">
      <formula>$K19&lt;1</formula>
    </cfRule>
    <cfRule type="expression" dxfId="2148" priority="42">
      <formula>$K19&gt;1</formula>
    </cfRule>
  </conditionalFormatting>
  <conditionalFormatting sqref="L19:L29">
    <cfRule type="expression" dxfId="2147" priority="40">
      <formula>$L19="−"</formula>
    </cfRule>
    <cfRule type="expression" dxfId="2146" priority="39">
      <formula>$L19=0</formula>
    </cfRule>
    <cfRule type="expression" dxfId="2145" priority="38">
      <formula>$L19="evolutie negativa"</formula>
    </cfRule>
    <cfRule type="expression" dxfId="2144" priority="45">
      <formula>$K19&gt;0</formula>
    </cfRule>
    <cfRule type="expression" dxfId="2143" priority="44">
      <formula>$L19&lt;0</formula>
    </cfRule>
  </conditionalFormatting>
  <conditionalFormatting sqref="L33:L34 L36:L44">
    <cfRule type="expression" dxfId="2142" priority="32">
      <formula>$K33&lt;1</formula>
    </cfRule>
    <cfRule type="expression" dxfId="2141" priority="33">
      <formula>$K33&gt;1</formula>
    </cfRule>
  </conditionalFormatting>
  <conditionalFormatting sqref="L33:L43">
    <cfRule type="expression" dxfId="2140" priority="35">
      <formula>$L33&lt;0</formula>
    </cfRule>
    <cfRule type="expression" dxfId="2139" priority="36">
      <formula>$K33&gt;0</formula>
    </cfRule>
    <cfRule type="expression" dxfId="2138" priority="31">
      <formula>$L33="−"</formula>
    </cfRule>
    <cfRule type="expression" dxfId="2137" priority="30">
      <formula>$L33=0</formula>
    </cfRule>
    <cfRule type="expression" dxfId="2136" priority="29">
      <formula>$L33="evolutie negativa"</formula>
    </cfRule>
  </conditionalFormatting>
  <conditionalFormatting sqref="L44 L58">
    <cfRule type="expression" dxfId="2135" priority="47">
      <formula>$L44="evolutie negativa"</formula>
    </cfRule>
    <cfRule type="expression" dxfId="2134" priority="48">
      <formula>$L44=0</formula>
    </cfRule>
    <cfRule type="expression" dxfId="2133" priority="49">
      <formula>$L44="−"</formula>
    </cfRule>
    <cfRule type="expression" dxfId="2132" priority="50">
      <formula>$L44&lt;0</formula>
    </cfRule>
    <cfRule type="expression" dxfId="2131" priority="51">
      <formula>$K44&gt;0</formula>
    </cfRule>
  </conditionalFormatting>
  <conditionalFormatting sqref="L47:L48 L50:L58">
    <cfRule type="expression" dxfId="2130" priority="24">
      <formula>$K47&gt;1</formula>
    </cfRule>
    <cfRule type="expression" dxfId="2129" priority="23">
      <formula>$K47&lt;1</formula>
    </cfRule>
  </conditionalFormatting>
  <conditionalFormatting sqref="L47:L57">
    <cfRule type="expression" dxfId="2128" priority="20">
      <formula>$L47="evolutie negativa"</formula>
    </cfRule>
    <cfRule type="expression" dxfId="2127" priority="21">
      <formula>$L47=0</formula>
    </cfRule>
    <cfRule type="expression" dxfId="2126" priority="22">
      <formula>$L47="−"</formula>
    </cfRule>
    <cfRule type="expression" dxfId="2125" priority="27">
      <formula>$K47&gt;0</formula>
    </cfRule>
    <cfRule type="expression" dxfId="2124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54C946A2-E2FB-4BB2-B0C7-4CD9629F3C3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8E98F235-7B69-4244-9A18-7D4F4CFAC6F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5ED52440-71A6-4EA9-A5A4-2B80078A2E3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4A29EB27-63CA-491D-B570-E228D46EA34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F84DEB6D-3F7A-48D8-A1EA-EA9B4EB890F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EAD52394-D533-4722-82CC-AB5BCE07342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AD3AFC85-93B4-48CD-93CB-B39474873E4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B6E13464-F602-482E-8FC1-F6AB24AE2A5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0187F0A8-4370-430D-90AC-CA4B33BE253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B4DE65F1-0C20-49BC-BDD2-6D27D46733E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310E9-E242-4907-8E4A-84458ABBB175}">
  <sheetPr codeName="Sheet21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34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5</v>
      </c>
      <c r="F5" s="66" t="s">
        <v>96</v>
      </c>
      <c r="G5" s="105"/>
      <c r="H5" s="107">
        <v>0</v>
      </c>
      <c r="I5" s="107">
        <v>0</v>
      </c>
      <c r="J5" s="66" t="s">
        <v>96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3">
      <c r="B6" s="12" t="s">
        <v>7</v>
      </c>
      <c r="C6" s="105"/>
      <c r="D6" s="106">
        <v>0</v>
      </c>
      <c r="E6" s="107">
        <v>0</v>
      </c>
      <c r="F6" s="66" t="s">
        <v>96</v>
      </c>
      <c r="G6" s="105"/>
      <c r="H6" s="107">
        <v>0</v>
      </c>
      <c r="I6" s="107">
        <v>0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>
        <v>1</v>
      </c>
      <c r="D7" s="106">
        <v>5</v>
      </c>
      <c r="E7" s="107">
        <v>3</v>
      </c>
      <c r="F7" s="66" t="s">
        <v>96</v>
      </c>
      <c r="G7" s="105">
        <v>1</v>
      </c>
      <c r="H7" s="107">
        <v>5</v>
      </c>
      <c r="I7" s="107">
        <v>5.5</v>
      </c>
      <c r="J7" s="66" t="s">
        <v>96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3">
      <c r="B8" s="12" t="s">
        <v>9</v>
      </c>
      <c r="C8" s="105">
        <v>1</v>
      </c>
      <c r="D8" s="106">
        <v>5</v>
      </c>
      <c r="E8" s="107">
        <v>1</v>
      </c>
      <c r="F8" s="66" t="s">
        <v>96</v>
      </c>
      <c r="G8" s="105">
        <v>1</v>
      </c>
      <c r="H8" s="107">
        <v>5</v>
      </c>
      <c r="I8" s="107">
        <v>1</v>
      </c>
      <c r="J8" s="66" t="s">
        <v>96</v>
      </c>
      <c r="K8" s="17">
        <f t="shared" si="1"/>
        <v>1</v>
      </c>
      <c r="L8" s="18">
        <f t="shared" si="0"/>
        <v>0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>
        <v>1</v>
      </c>
      <c r="D11" s="106">
        <v>5</v>
      </c>
      <c r="E11" s="107">
        <v>1</v>
      </c>
      <c r="F11" s="66" t="s">
        <v>96</v>
      </c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>
        <v>1</v>
      </c>
      <c r="D12" s="106">
        <v>5</v>
      </c>
      <c r="E12" s="107">
        <v>1</v>
      </c>
      <c r="F12" s="66" t="s">
        <v>96</v>
      </c>
      <c r="G12" s="105"/>
      <c r="H12" s="107">
        <v>0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0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>
        <v>0</v>
      </c>
      <c r="E15" s="110">
        <v>0</v>
      </c>
      <c r="F15" s="69" t="s">
        <v>98</v>
      </c>
      <c r="G15" s="108"/>
      <c r="H15" s="110">
        <v>0</v>
      </c>
      <c r="I15" s="110">
        <v>0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/>
      <c r="D19" s="106">
        <v>0</v>
      </c>
      <c r="E19" s="107">
        <v>0</v>
      </c>
      <c r="F19" s="66" t="s">
        <v>96</v>
      </c>
      <c r="G19" s="105"/>
      <c r="H19" s="107">
        <v>0</v>
      </c>
      <c r="I19" s="107">
        <v>0</v>
      </c>
      <c r="J19" s="66" t="s">
        <v>96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3">
      <c r="B20" s="12" t="s">
        <v>7</v>
      </c>
      <c r="C20" s="105"/>
      <c r="D20" s="106">
        <v>0</v>
      </c>
      <c r="E20" s="107">
        <v>0</v>
      </c>
      <c r="F20" s="66" t="s">
        <v>96</v>
      </c>
      <c r="G20" s="105"/>
      <c r="H20" s="107">
        <v>0</v>
      </c>
      <c r="I20" s="107">
        <v>0</v>
      </c>
      <c r="J20" s="66" t="s">
        <v>96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105">
        <v>1</v>
      </c>
      <c r="D21" s="106">
        <v>5</v>
      </c>
      <c r="E21" s="107">
        <v>5.5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>
        <v>1</v>
      </c>
      <c r="D22" s="106">
        <v>5</v>
      </c>
      <c r="E22" s="107">
        <v>1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>
        <v>0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/>
      <c r="H26" s="107">
        <v>0</v>
      </c>
      <c r="I26" s="107">
        <v>0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>
        <v>1</v>
      </c>
      <c r="H28" s="107">
        <v>5</v>
      </c>
      <c r="I28" s="107">
        <v>1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/>
      <c r="D33" s="106">
        <v>0</v>
      </c>
      <c r="E33" s="107">
        <v>0</v>
      </c>
      <c r="F33" s="66" t="s">
        <v>96</v>
      </c>
      <c r="G33" s="105"/>
      <c r="H33" s="107">
        <v>0</v>
      </c>
      <c r="I33" s="107">
        <v>0</v>
      </c>
      <c r="J33" s="66" t="s">
        <v>96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3">
      <c r="B34" s="12" t="s">
        <v>7</v>
      </c>
      <c r="C34" s="105"/>
      <c r="D34" s="106">
        <v>0</v>
      </c>
      <c r="E34" s="107">
        <v>0</v>
      </c>
      <c r="F34" s="66" t="s">
        <v>96</v>
      </c>
      <c r="G34" s="105"/>
      <c r="H34" s="107">
        <v>0</v>
      </c>
      <c r="I34" s="107">
        <v>0</v>
      </c>
      <c r="J34" s="66" t="s">
        <v>96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>
        <v>1</v>
      </c>
      <c r="H35" s="107">
        <v>5</v>
      </c>
      <c r="I35" s="107">
        <v>1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>
        <v>1</v>
      </c>
      <c r="H36" s="107">
        <v>5</v>
      </c>
      <c r="I36" s="107">
        <v>1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>
        <v>1</v>
      </c>
      <c r="D42" s="106">
        <v>5</v>
      </c>
      <c r="E42" s="107">
        <v>1</v>
      </c>
      <c r="F42" s="66" t="s">
        <v>96</v>
      </c>
      <c r="G42" s="105">
        <v>1</v>
      </c>
      <c r="H42" s="107">
        <v>5</v>
      </c>
      <c r="I42" s="107">
        <v>1</v>
      </c>
      <c r="J42" s="66" t="s">
        <v>96</v>
      </c>
      <c r="K42" s="17">
        <f t="shared" si="5"/>
        <v>1</v>
      </c>
      <c r="L42" s="18">
        <f t="shared" si="4"/>
        <v>0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/>
      <c r="D47" s="106">
        <v>0</v>
      </c>
      <c r="E47" s="107">
        <v>0</v>
      </c>
      <c r="F47" s="66" t="s">
        <v>96</v>
      </c>
      <c r="G47" s="105"/>
      <c r="H47" s="107">
        <v>0</v>
      </c>
      <c r="I47" s="107">
        <v>0</v>
      </c>
      <c r="J47" s="66" t="s">
        <v>96</v>
      </c>
      <c r="K47" s="10" t="str">
        <f>IF(C47="","−",IF(G47="","−",IFERROR(IF(G47/C47=0,0,G47/C47),"N/A")))</f>
        <v>−</v>
      </c>
      <c r="L47" s="11" t="str">
        <f t="shared" ref="L47:L57" si="6">IF(C47="","−",IF(G47="","−",IFERROR(IF(G47-C47=0,0,G47-C47),"−")))</f>
        <v>−</v>
      </c>
    </row>
    <row r="48" spans="2:13" x14ac:dyDescent="0.3">
      <c r="B48" s="12" t="s">
        <v>7</v>
      </c>
      <c r="C48" s="105"/>
      <c r="D48" s="106">
        <v>0</v>
      </c>
      <c r="E48" s="107">
        <v>0</v>
      </c>
      <c r="F48" s="66" t="s">
        <v>96</v>
      </c>
      <c r="G48" s="105"/>
      <c r="H48" s="107">
        <v>0</v>
      </c>
      <c r="I48" s="107">
        <v>0</v>
      </c>
      <c r="J48" s="66" t="s">
        <v>96</v>
      </c>
      <c r="K48" s="17" t="str">
        <f>IF(C48="","−",IF(G48="","−",IFERROR(IF(G48/C48=0,0,G48/C48),"N/A")))</f>
        <v>−</v>
      </c>
      <c r="L48" s="18" t="str">
        <f t="shared" si="6"/>
        <v>−</v>
      </c>
    </row>
    <row r="49" spans="2:13" x14ac:dyDescent="0.3">
      <c r="B49" s="12" t="s">
        <v>8</v>
      </c>
      <c r="C49" s="105">
        <v>1</v>
      </c>
      <c r="D49" s="106">
        <v>5</v>
      </c>
      <c r="E49" s="107">
        <v>1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>
        <v>1</v>
      </c>
      <c r="D50" s="106">
        <v>5</v>
      </c>
      <c r="E50" s="107">
        <v>1</v>
      </c>
      <c r="F50" s="66" t="s">
        <v>96</v>
      </c>
      <c r="G50" s="105">
        <v>1</v>
      </c>
      <c r="H50" s="107">
        <v>5</v>
      </c>
      <c r="I50" s="107">
        <v>1</v>
      </c>
      <c r="J50" s="66" t="s">
        <v>96</v>
      </c>
      <c r="K50" s="17">
        <f t="shared" si="7"/>
        <v>1</v>
      </c>
      <c r="L50" s="18">
        <f t="shared" si="6"/>
        <v>0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>
        <v>1</v>
      </c>
      <c r="D56" s="106">
        <v>5</v>
      </c>
      <c r="E56" s="107">
        <v>1</v>
      </c>
      <c r="F56" s="66" t="s">
        <v>96</v>
      </c>
      <c r="G56" s="105">
        <v>1</v>
      </c>
      <c r="H56" s="107">
        <v>5</v>
      </c>
      <c r="I56" s="107">
        <v>1</v>
      </c>
      <c r="J56" s="66" t="s">
        <v>96</v>
      </c>
      <c r="K56" s="17">
        <f t="shared" si="7"/>
        <v>1</v>
      </c>
      <c r="L56" s="18">
        <f t="shared" si="6"/>
        <v>0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plFQAwxpj7gAK1FOfGs/FvE4YKyrtzMCAsQVqnhAvS56WPilgFjI2ns/EeNdrs2SpL+Ae4JbrqfMB7pZsL+cCQ==" saltValue="5B/tI8nl+GnziQVEQY5W7g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2123" priority="6">
      <formula>$K5&gt;1</formula>
    </cfRule>
  </conditionalFormatting>
  <conditionalFormatting sqref="L5:L15">
    <cfRule type="expression" dxfId="2122" priority="2">
      <formula>$L5="evolutie negativa"</formula>
    </cfRule>
    <cfRule type="expression" dxfId="2121" priority="3">
      <formula>$L5=0</formula>
    </cfRule>
    <cfRule type="expression" dxfId="2120" priority="4">
      <formula>$L5="−"</formula>
    </cfRule>
    <cfRule type="expression" dxfId="2119" priority="7">
      <formula>$K5&gt;0</formula>
    </cfRule>
    <cfRule type="expression" dxfId="2118" priority="8">
      <formula>$L5&lt;0</formula>
    </cfRule>
  </conditionalFormatting>
  <conditionalFormatting sqref="L19:L20 L22:L29">
    <cfRule type="expression" dxfId="2117" priority="41">
      <formula>$K19&lt;1</formula>
    </cfRule>
    <cfRule type="expression" dxfId="2116" priority="42">
      <formula>$K19&gt;1</formula>
    </cfRule>
  </conditionalFormatting>
  <conditionalFormatting sqref="L19:L29">
    <cfRule type="expression" dxfId="2115" priority="40">
      <formula>$L19="−"</formula>
    </cfRule>
    <cfRule type="expression" dxfId="2114" priority="39">
      <formula>$L19=0</formula>
    </cfRule>
    <cfRule type="expression" dxfId="2113" priority="38">
      <formula>$L19="evolutie negativa"</formula>
    </cfRule>
    <cfRule type="expression" dxfId="2112" priority="45">
      <formula>$K19&gt;0</formula>
    </cfRule>
    <cfRule type="expression" dxfId="2111" priority="44">
      <formula>$L19&lt;0</formula>
    </cfRule>
  </conditionalFormatting>
  <conditionalFormatting sqref="L33:L34 L36:L44">
    <cfRule type="expression" dxfId="2110" priority="32">
      <formula>$K33&lt;1</formula>
    </cfRule>
    <cfRule type="expression" dxfId="2109" priority="33">
      <formula>$K33&gt;1</formula>
    </cfRule>
  </conditionalFormatting>
  <conditionalFormatting sqref="L33:L43">
    <cfRule type="expression" dxfId="2108" priority="35">
      <formula>$L33&lt;0</formula>
    </cfRule>
    <cfRule type="expression" dxfId="2107" priority="36">
      <formula>$K33&gt;0</formula>
    </cfRule>
    <cfRule type="expression" dxfId="2106" priority="31">
      <formula>$L33="−"</formula>
    </cfRule>
    <cfRule type="expression" dxfId="2105" priority="30">
      <formula>$L33=0</formula>
    </cfRule>
    <cfRule type="expression" dxfId="2104" priority="29">
      <formula>$L33="evolutie negativa"</formula>
    </cfRule>
  </conditionalFormatting>
  <conditionalFormatting sqref="L44 L58">
    <cfRule type="expression" dxfId="2103" priority="47">
      <formula>$L44="evolutie negativa"</formula>
    </cfRule>
    <cfRule type="expression" dxfId="2102" priority="48">
      <formula>$L44=0</formula>
    </cfRule>
    <cfRule type="expression" dxfId="2101" priority="49">
      <formula>$L44="−"</formula>
    </cfRule>
    <cfRule type="expression" dxfId="2100" priority="50">
      <formula>$L44&lt;0</formula>
    </cfRule>
    <cfRule type="expression" dxfId="2099" priority="51">
      <formula>$K44&gt;0</formula>
    </cfRule>
  </conditionalFormatting>
  <conditionalFormatting sqref="L47:L48 L50:L58">
    <cfRule type="expression" dxfId="2098" priority="24">
      <formula>$K47&gt;1</formula>
    </cfRule>
    <cfRule type="expression" dxfId="2097" priority="23">
      <formula>$K47&lt;1</formula>
    </cfRule>
  </conditionalFormatting>
  <conditionalFormatting sqref="L47:L57">
    <cfRule type="expression" dxfId="2096" priority="20">
      <formula>$L47="evolutie negativa"</formula>
    </cfRule>
    <cfRule type="expression" dxfId="2095" priority="21">
      <formula>$L47=0</formula>
    </cfRule>
    <cfRule type="expression" dxfId="2094" priority="22">
      <formula>$L47="−"</formula>
    </cfRule>
    <cfRule type="expression" dxfId="2093" priority="27">
      <formula>$K47&gt;0</formula>
    </cfRule>
    <cfRule type="expression" dxfId="2092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F65C807B-9B23-444A-B834-24D94573DD4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0C658080-7D6E-4950-BC03-DACA2118607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2892B502-6D94-4820-A7B0-1728431C1AF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3EA36F58-DEF1-4AFF-9333-DB7CDAA4998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84C78B81-78D5-4E0A-B89D-F0293C65D73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9966C698-DA92-4BA5-9D0C-8941E951F38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352F1DFC-4E4E-4CB6-91CA-23C6AC67885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F3892C36-78AC-4845-8479-DB4F79D32ED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6C5F2C34-A37D-462B-A8A2-3062D480D1D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9EB916DA-4ECA-4314-B15B-227F29DCBD4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769FC-8CA1-44C3-9615-FDC81A7CB492}">
  <sheetPr codeName="Sheet22">
    <pageSetUpPr fitToPage="1"/>
  </sheetPr>
  <dimension ref="B1:M61"/>
  <sheetViews>
    <sheetView zoomScale="80" zoomScaleNormal="80" zoomScaleSheetLayoutView="80" workbookViewId="0">
      <pane xSplit="1" ySplit="2" topLeftCell="B46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35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0</v>
      </c>
      <c r="F5" s="66" t="s">
        <v>96</v>
      </c>
      <c r="G5" s="105"/>
      <c r="H5" s="107">
        <v>0</v>
      </c>
      <c r="I5" s="107">
        <v>0</v>
      </c>
      <c r="J5" s="66" t="s">
        <v>96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3">
      <c r="B6" s="12" t="s">
        <v>7</v>
      </c>
      <c r="C6" s="105"/>
      <c r="D6" s="106">
        <v>0</v>
      </c>
      <c r="E6" s="107">
        <v>5</v>
      </c>
      <c r="F6" s="66" t="s">
        <v>96</v>
      </c>
      <c r="G6" s="105"/>
      <c r="H6" s="107">
        <v>0</v>
      </c>
      <c r="I6" s="107">
        <v>0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>
        <v>1</v>
      </c>
      <c r="D7" s="106">
        <v>5</v>
      </c>
      <c r="E7" s="107">
        <v>5</v>
      </c>
      <c r="F7" s="66" t="s">
        <v>96</v>
      </c>
      <c r="G7" s="105"/>
      <c r="H7" s="107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>
        <v>1</v>
      </c>
      <c r="D8" s="106">
        <v>5</v>
      </c>
      <c r="E8" s="107">
        <v>5</v>
      </c>
      <c r="F8" s="66" t="s">
        <v>96</v>
      </c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>
        <v>0</v>
      </c>
      <c r="E9" s="107">
        <v>5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24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>
        <v>0</v>
      </c>
      <c r="E11" s="107">
        <v>3</v>
      </c>
      <c r="F11" s="66" t="s">
        <v>96</v>
      </c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>
        <v>0</v>
      </c>
      <c r="E12" s="107">
        <v>3</v>
      </c>
      <c r="F12" s="66" t="s">
        <v>96</v>
      </c>
      <c r="G12" s="105"/>
      <c r="H12" s="107">
        <v>0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>
        <v>0</v>
      </c>
      <c r="E13" s="107">
        <v>5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20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>
        <v>0</v>
      </c>
      <c r="E15" s="110">
        <v>0</v>
      </c>
      <c r="F15" s="69" t="s">
        <v>98</v>
      </c>
      <c r="G15" s="108"/>
      <c r="H15" s="110">
        <v>0</v>
      </c>
      <c r="I15" s="110">
        <v>0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/>
      <c r="D19" s="106">
        <v>0</v>
      </c>
      <c r="E19" s="107">
        <v>0</v>
      </c>
      <c r="F19" s="66" t="s">
        <v>96</v>
      </c>
      <c r="G19" s="105">
        <v>1</v>
      </c>
      <c r="H19" s="107">
        <v>5</v>
      </c>
      <c r="I19" s="107">
        <v>0</v>
      </c>
      <c r="J19" s="66" t="s">
        <v>96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3">
      <c r="B20" s="12" t="s">
        <v>7</v>
      </c>
      <c r="C20" s="105"/>
      <c r="D20" s="106">
        <v>0</v>
      </c>
      <c r="E20" s="107">
        <v>0</v>
      </c>
      <c r="F20" s="66" t="s">
        <v>96</v>
      </c>
      <c r="G20" s="105">
        <v>1</v>
      </c>
      <c r="H20" s="107">
        <v>5</v>
      </c>
      <c r="I20" s="107">
        <v>5</v>
      </c>
      <c r="J20" s="66" t="s">
        <v>96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>
        <v>1</v>
      </c>
      <c r="H21" s="107">
        <v>5</v>
      </c>
      <c r="I21" s="107">
        <v>5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>
        <v>1</v>
      </c>
      <c r="H22" s="107">
        <v>5</v>
      </c>
      <c r="I22" s="107">
        <v>5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5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24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>
        <v>0</v>
      </c>
      <c r="I25" s="107">
        <v>3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/>
      <c r="H26" s="107">
        <v>0</v>
      </c>
      <c r="I26" s="107">
        <v>3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5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>
        <v>1</v>
      </c>
      <c r="H28" s="107">
        <v>5</v>
      </c>
      <c r="I28" s="107">
        <v>20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0</v>
      </c>
      <c r="F33" s="66" t="s">
        <v>96</v>
      </c>
      <c r="G33" s="105">
        <v>1</v>
      </c>
      <c r="H33" s="107">
        <v>5</v>
      </c>
      <c r="I33" s="107">
        <v>15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5</v>
      </c>
      <c r="F34" s="66" t="s">
        <v>96</v>
      </c>
      <c r="G34" s="105">
        <v>1</v>
      </c>
      <c r="H34" s="107">
        <v>5</v>
      </c>
      <c r="I34" s="107">
        <v>5</v>
      </c>
      <c r="J34" s="66" t="s">
        <v>96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3">
      <c r="B35" s="12" t="s">
        <v>8</v>
      </c>
      <c r="C35" s="105">
        <v>1</v>
      </c>
      <c r="D35" s="106">
        <v>5</v>
      </c>
      <c r="E35" s="107">
        <v>5</v>
      </c>
      <c r="F35" s="66" t="s">
        <v>96</v>
      </c>
      <c r="G35" s="105">
        <v>1</v>
      </c>
      <c r="H35" s="107">
        <v>5</v>
      </c>
      <c r="I35" s="107">
        <v>5</v>
      </c>
      <c r="J35" s="66" t="s">
        <v>96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3">
      <c r="B36" s="12" t="s">
        <v>9</v>
      </c>
      <c r="C36" s="105">
        <v>1</v>
      </c>
      <c r="D36" s="106">
        <v>5</v>
      </c>
      <c r="E36" s="107">
        <v>5</v>
      </c>
      <c r="F36" s="66" t="s">
        <v>96</v>
      </c>
      <c r="G36" s="105">
        <v>1</v>
      </c>
      <c r="H36" s="107">
        <v>5</v>
      </c>
      <c r="I36" s="107">
        <v>5</v>
      </c>
      <c r="J36" s="66" t="s">
        <v>96</v>
      </c>
      <c r="K36" s="17">
        <f t="shared" si="5"/>
        <v>1</v>
      </c>
      <c r="L36" s="18">
        <f t="shared" si="4"/>
        <v>0</v>
      </c>
    </row>
    <row r="37" spans="2:13" x14ac:dyDescent="0.3">
      <c r="B37" s="12" t="s">
        <v>10</v>
      </c>
      <c r="C37" s="105"/>
      <c r="D37" s="106">
        <v>0</v>
      </c>
      <c r="E37" s="107">
        <v>5</v>
      </c>
      <c r="F37" s="66" t="s">
        <v>96</v>
      </c>
      <c r="G37" s="105"/>
      <c r="H37" s="107">
        <v>0</v>
      </c>
      <c r="I37" s="107">
        <v>5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24</v>
      </c>
      <c r="F38" s="66" t="s">
        <v>97</v>
      </c>
      <c r="G38" s="105"/>
      <c r="H38" s="107">
        <v>0</v>
      </c>
      <c r="I38" s="107">
        <v>24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3</v>
      </c>
      <c r="F39" s="66" t="s">
        <v>96</v>
      </c>
      <c r="G39" s="105"/>
      <c r="H39" s="107">
        <v>0</v>
      </c>
      <c r="I39" s="107">
        <v>3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3</v>
      </c>
      <c r="F40" s="66" t="s">
        <v>96</v>
      </c>
      <c r="G40" s="105"/>
      <c r="H40" s="107">
        <v>0</v>
      </c>
      <c r="I40" s="107">
        <v>3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5</v>
      </c>
      <c r="F41" s="66" t="s">
        <v>96</v>
      </c>
      <c r="G41" s="105"/>
      <c r="H41" s="107">
        <v>0</v>
      </c>
      <c r="I41" s="107">
        <v>5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>
        <v>1</v>
      </c>
      <c r="D42" s="106">
        <v>5</v>
      </c>
      <c r="E42" s="107">
        <v>20</v>
      </c>
      <c r="F42" s="66" t="s">
        <v>96</v>
      </c>
      <c r="G42" s="105"/>
      <c r="H42" s="107">
        <v>0</v>
      </c>
      <c r="I42" s="107">
        <v>20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15</v>
      </c>
      <c r="F47" s="66" t="s">
        <v>96</v>
      </c>
      <c r="G47" s="105">
        <v>1</v>
      </c>
      <c r="H47" s="107">
        <v>5</v>
      </c>
      <c r="I47" s="107">
        <v>15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5</v>
      </c>
      <c r="F48" s="66" t="s">
        <v>96</v>
      </c>
      <c r="G48" s="105">
        <v>0</v>
      </c>
      <c r="H48" s="107">
        <v>1</v>
      </c>
      <c r="I48" s="107">
        <v>5</v>
      </c>
      <c r="J48" s="66" t="s">
        <v>96</v>
      </c>
      <c r="K48" s="17">
        <f>IF(C48="","−",IF(G48="","−",IFERROR(IF(G48/C48=0,0,G48/C48),"N/A")))</f>
        <v>0</v>
      </c>
      <c r="L48" s="18">
        <f t="shared" si="6"/>
        <v>-1</v>
      </c>
    </row>
    <row r="49" spans="2:13" x14ac:dyDescent="0.3">
      <c r="B49" s="12" t="s">
        <v>8</v>
      </c>
      <c r="C49" s="105">
        <v>1</v>
      </c>
      <c r="D49" s="106">
        <v>5</v>
      </c>
      <c r="E49" s="107">
        <v>5</v>
      </c>
      <c r="F49" s="66" t="s">
        <v>96</v>
      </c>
      <c r="G49" s="105">
        <v>1</v>
      </c>
      <c r="H49" s="107">
        <v>5</v>
      </c>
      <c r="I49" s="107">
        <v>5</v>
      </c>
      <c r="J49" s="66" t="s">
        <v>96</v>
      </c>
      <c r="K49" s="17">
        <f t="shared" ref="K49:K57" si="7">IF(C49="","−",IF(G49="","−",IFERROR(IF(G49/C49=0,0,G49/C49),"N/A")))</f>
        <v>1</v>
      </c>
      <c r="L49" s="18">
        <f t="shared" si="6"/>
        <v>0</v>
      </c>
    </row>
    <row r="50" spans="2:13" x14ac:dyDescent="0.3">
      <c r="B50" s="12" t="s">
        <v>9</v>
      </c>
      <c r="C50" s="105">
        <v>1</v>
      </c>
      <c r="D50" s="106">
        <v>5</v>
      </c>
      <c r="E50" s="107">
        <v>5</v>
      </c>
      <c r="F50" s="66" t="s">
        <v>96</v>
      </c>
      <c r="G50" s="105">
        <v>1</v>
      </c>
      <c r="H50" s="107">
        <v>5</v>
      </c>
      <c r="I50" s="107">
        <v>5</v>
      </c>
      <c r="J50" s="66" t="s">
        <v>96</v>
      </c>
      <c r="K50" s="17">
        <f t="shared" si="7"/>
        <v>1</v>
      </c>
      <c r="L50" s="18">
        <f t="shared" si="6"/>
        <v>0</v>
      </c>
    </row>
    <row r="51" spans="2:13" x14ac:dyDescent="0.3">
      <c r="B51" s="12" t="s">
        <v>10</v>
      </c>
      <c r="C51" s="105"/>
      <c r="D51" s="106">
        <v>0</v>
      </c>
      <c r="E51" s="107">
        <v>5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24</v>
      </c>
      <c r="F52" s="66" t="s">
        <v>97</v>
      </c>
      <c r="G52" s="105"/>
      <c r="H52" s="107">
        <v>0</v>
      </c>
      <c r="I52" s="107">
        <v>24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3</v>
      </c>
      <c r="F53" s="66" t="s">
        <v>96</v>
      </c>
      <c r="G53" s="105"/>
      <c r="H53" s="107">
        <v>0</v>
      </c>
      <c r="I53" s="107">
        <v>3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3</v>
      </c>
      <c r="F54" s="66" t="s">
        <v>96</v>
      </c>
      <c r="G54" s="105"/>
      <c r="H54" s="107">
        <v>0</v>
      </c>
      <c r="I54" s="107">
        <v>3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/>
      <c r="D55" s="106">
        <v>0</v>
      </c>
      <c r="E55" s="107">
        <v>5</v>
      </c>
      <c r="F55" s="66" t="s">
        <v>96</v>
      </c>
      <c r="G55" s="105"/>
      <c r="H55" s="107">
        <v>0</v>
      </c>
      <c r="I55" s="107">
        <v>5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20</v>
      </c>
      <c r="F56" s="66" t="s">
        <v>96</v>
      </c>
      <c r="G56" s="105"/>
      <c r="H56" s="107">
        <v>0</v>
      </c>
      <c r="I56" s="107">
        <v>20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gvuoisktj5Gkul51q8ptqpEyv609zNnvJiBP96SXFhcMRGm7G2uuzrEXH75uxTxPhGZzv/y/lB7fcjwTeLQ38A==" saltValue="QpjlWL9krkq3krhUt4qC/A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2091" priority="6">
      <formula>$K5&gt;1</formula>
    </cfRule>
  </conditionalFormatting>
  <conditionalFormatting sqref="L5:L15">
    <cfRule type="expression" dxfId="2090" priority="2">
      <formula>$L5="evolutie negativa"</formula>
    </cfRule>
    <cfRule type="expression" dxfId="2089" priority="3">
      <formula>$L5=0</formula>
    </cfRule>
    <cfRule type="expression" dxfId="2088" priority="4">
      <formula>$L5="−"</formula>
    </cfRule>
    <cfRule type="expression" dxfId="2087" priority="7">
      <formula>$K5&gt;0</formula>
    </cfRule>
    <cfRule type="expression" dxfId="2086" priority="8">
      <formula>$L5&lt;0</formula>
    </cfRule>
  </conditionalFormatting>
  <conditionalFormatting sqref="L19:L20 L22:L29">
    <cfRule type="expression" dxfId="2085" priority="41">
      <formula>$K19&lt;1</formula>
    </cfRule>
    <cfRule type="expression" dxfId="2084" priority="42">
      <formula>$K19&gt;1</formula>
    </cfRule>
  </conditionalFormatting>
  <conditionalFormatting sqref="L19:L29">
    <cfRule type="expression" dxfId="2083" priority="40">
      <formula>$L19="−"</formula>
    </cfRule>
    <cfRule type="expression" dxfId="2082" priority="39">
      <formula>$L19=0</formula>
    </cfRule>
    <cfRule type="expression" dxfId="2081" priority="38">
      <formula>$L19="evolutie negativa"</formula>
    </cfRule>
    <cfRule type="expression" dxfId="2080" priority="45">
      <formula>$K19&gt;0</formula>
    </cfRule>
    <cfRule type="expression" dxfId="2079" priority="44">
      <formula>$L19&lt;0</formula>
    </cfRule>
  </conditionalFormatting>
  <conditionalFormatting sqref="L33:L34 L36:L44">
    <cfRule type="expression" dxfId="2078" priority="32">
      <formula>$K33&lt;1</formula>
    </cfRule>
    <cfRule type="expression" dxfId="2077" priority="33">
      <formula>$K33&gt;1</formula>
    </cfRule>
  </conditionalFormatting>
  <conditionalFormatting sqref="L33:L43">
    <cfRule type="expression" dxfId="2076" priority="35">
      <formula>$L33&lt;0</formula>
    </cfRule>
    <cfRule type="expression" dxfId="2075" priority="36">
      <formula>$K33&gt;0</formula>
    </cfRule>
    <cfRule type="expression" dxfId="2074" priority="31">
      <formula>$L33="−"</formula>
    </cfRule>
    <cfRule type="expression" dxfId="2073" priority="30">
      <formula>$L33=0</formula>
    </cfRule>
    <cfRule type="expression" dxfId="2072" priority="29">
      <formula>$L33="evolutie negativa"</formula>
    </cfRule>
  </conditionalFormatting>
  <conditionalFormatting sqref="L44 L58">
    <cfRule type="expression" dxfId="2071" priority="47">
      <formula>$L44="evolutie negativa"</formula>
    </cfRule>
    <cfRule type="expression" dxfId="2070" priority="48">
      <formula>$L44=0</formula>
    </cfRule>
    <cfRule type="expression" dxfId="2069" priority="49">
      <formula>$L44="−"</formula>
    </cfRule>
    <cfRule type="expression" dxfId="2068" priority="50">
      <formula>$L44&lt;0</formula>
    </cfRule>
    <cfRule type="expression" dxfId="2067" priority="51">
      <formula>$K44&gt;0</formula>
    </cfRule>
  </conditionalFormatting>
  <conditionalFormatting sqref="L47:L48 L50:L58">
    <cfRule type="expression" dxfId="2066" priority="24">
      <formula>$K47&gt;1</formula>
    </cfRule>
    <cfRule type="expression" dxfId="2065" priority="23">
      <formula>$K47&lt;1</formula>
    </cfRule>
  </conditionalFormatting>
  <conditionalFormatting sqref="L47:L57">
    <cfRule type="expression" dxfId="2064" priority="20">
      <formula>$L47="evolutie negativa"</formula>
    </cfRule>
    <cfRule type="expression" dxfId="2063" priority="21">
      <formula>$L47=0</formula>
    </cfRule>
    <cfRule type="expression" dxfId="2062" priority="22">
      <formula>$L47="−"</formula>
    </cfRule>
    <cfRule type="expression" dxfId="2061" priority="27">
      <formula>$K47&gt;0</formula>
    </cfRule>
    <cfRule type="expression" dxfId="2060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C8FAFCBB-B8E3-4497-91EB-C161A1C8EE7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4DDDE248-2196-4499-BC07-93978424E60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E0D69739-6BD0-4E08-A378-1D2B292DD61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DD1AE9BA-DB9F-4038-83E3-30FBA610856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7EE32966-0AA7-42F3-9566-AF6CABDDA59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A3DCDBF1-D5A6-4533-A3B6-C73BBE4C0C4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8FE58049-A857-4664-87CE-B7DD16B6BCC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3AE3C657-08F9-4A2D-819D-1A74E6F7047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69F24818-195B-40F4-B519-EAA219C1F8C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87036A16-754C-47D1-A433-1B0D218FDD7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F6429-563A-4F7D-98C3-3B2B95019556}">
  <sheetPr codeName="Sheet23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36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/>
      <c r="D5" s="106">
        <v>0</v>
      </c>
      <c r="E5" s="107">
        <v>0</v>
      </c>
      <c r="F5" s="66" t="s">
        <v>96</v>
      </c>
      <c r="G5" s="105">
        <v>1</v>
      </c>
      <c r="H5" s="107">
        <v>5</v>
      </c>
      <c r="I5" s="107">
        <v>1</v>
      </c>
      <c r="J5" s="66" t="s">
        <v>96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3">
      <c r="B6" s="12" t="s">
        <v>7</v>
      </c>
      <c r="C6" s="105"/>
      <c r="D6" s="106">
        <v>0</v>
      </c>
      <c r="E6" s="107">
        <v>0</v>
      </c>
      <c r="F6" s="66" t="s">
        <v>96</v>
      </c>
      <c r="G6" s="105">
        <v>1</v>
      </c>
      <c r="H6" s="107">
        <v>5</v>
      </c>
      <c r="I6" s="107">
        <v>2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/>
      <c r="D7" s="106">
        <v>0</v>
      </c>
      <c r="E7" s="107">
        <v>0</v>
      </c>
      <c r="F7" s="66" t="s">
        <v>96</v>
      </c>
      <c r="G7" s="105"/>
      <c r="H7" s="107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/>
      <c r="D8" s="106">
        <v>0</v>
      </c>
      <c r="E8" s="107">
        <v>0</v>
      </c>
      <c r="F8" s="66" t="s">
        <v>96</v>
      </c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>
        <v>0</v>
      </c>
      <c r="E11" s="107">
        <v>0</v>
      </c>
      <c r="F11" s="66" t="s">
        <v>96</v>
      </c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>
        <v>0</v>
      </c>
      <c r="E12" s="107">
        <v>0</v>
      </c>
      <c r="F12" s="66" t="s">
        <v>96</v>
      </c>
      <c r="G12" s="105"/>
      <c r="H12" s="107">
        <v>0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0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>
        <v>0</v>
      </c>
      <c r="E15" s="110">
        <v>0</v>
      </c>
      <c r="F15" s="69" t="s">
        <v>98</v>
      </c>
      <c r="G15" s="108"/>
      <c r="H15" s="110">
        <v>0</v>
      </c>
      <c r="I15" s="110">
        <v>0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1</v>
      </c>
      <c r="F19" s="66" t="s">
        <v>96</v>
      </c>
      <c r="G19" s="105"/>
      <c r="H19" s="107">
        <v>0</v>
      </c>
      <c r="I19" s="107">
        <v>0</v>
      </c>
      <c r="J19" s="66" t="s">
        <v>96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2</v>
      </c>
      <c r="F20" s="66" t="s">
        <v>96</v>
      </c>
      <c r="G20" s="105"/>
      <c r="H20" s="107">
        <v>0</v>
      </c>
      <c r="I20" s="107">
        <v>0</v>
      </c>
      <c r="J20" s="66" t="s">
        <v>96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>
        <v>0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/>
      <c r="H26" s="107">
        <v>0</v>
      </c>
      <c r="I26" s="107">
        <v>0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/>
      <c r="D33" s="106">
        <v>0</v>
      </c>
      <c r="E33" s="107">
        <v>0</v>
      </c>
      <c r="F33" s="66" t="s">
        <v>96</v>
      </c>
      <c r="G33" s="105"/>
      <c r="H33" s="107">
        <v>0</v>
      </c>
      <c r="I33" s="107">
        <v>0</v>
      </c>
      <c r="J33" s="66" t="s">
        <v>96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3">
      <c r="B34" s="12" t="s">
        <v>7</v>
      </c>
      <c r="C34" s="105"/>
      <c r="D34" s="106">
        <v>0</v>
      </c>
      <c r="E34" s="107">
        <v>0</v>
      </c>
      <c r="F34" s="66" t="s">
        <v>96</v>
      </c>
      <c r="G34" s="105"/>
      <c r="H34" s="107">
        <v>0</v>
      </c>
      <c r="I34" s="107">
        <v>0</v>
      </c>
      <c r="J34" s="66" t="s">
        <v>96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/>
      <c r="H35" s="107">
        <v>0</v>
      </c>
      <c r="I35" s="107">
        <v>0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/>
      <c r="D47" s="106">
        <v>0</v>
      </c>
      <c r="E47" s="107">
        <v>0</v>
      </c>
      <c r="F47" s="66" t="s">
        <v>96</v>
      </c>
      <c r="G47" s="105"/>
      <c r="H47" s="107">
        <v>0</v>
      </c>
      <c r="I47" s="107">
        <v>0</v>
      </c>
      <c r="J47" s="66" t="s">
        <v>96</v>
      </c>
      <c r="K47" s="10" t="str">
        <f>IF(C47="","−",IF(G47="","−",IFERROR(IF(G47/C47=0,0,G47/C47),"N/A")))</f>
        <v>−</v>
      </c>
      <c r="L47" s="11" t="str">
        <f t="shared" ref="L47:L57" si="6">IF(C47="","−",IF(G47="","−",IFERROR(IF(G47-C47=0,0,G47-C47),"−")))</f>
        <v>−</v>
      </c>
    </row>
    <row r="48" spans="2:13" x14ac:dyDescent="0.3">
      <c r="B48" s="12" t="s">
        <v>7</v>
      </c>
      <c r="C48" s="105"/>
      <c r="D48" s="106">
        <v>0</v>
      </c>
      <c r="E48" s="107">
        <v>0</v>
      </c>
      <c r="F48" s="66" t="s">
        <v>96</v>
      </c>
      <c r="G48" s="105"/>
      <c r="H48" s="107">
        <v>0</v>
      </c>
      <c r="I48" s="107">
        <v>0</v>
      </c>
      <c r="J48" s="66" t="s">
        <v>96</v>
      </c>
      <c r="K48" s="17" t="str">
        <f>IF(C48="","−",IF(G48="","−",IFERROR(IF(G48/C48=0,0,G48/C48),"N/A")))</f>
        <v>−</v>
      </c>
      <c r="L48" s="18" t="str">
        <f t="shared" si="6"/>
        <v>−</v>
      </c>
    </row>
    <row r="49" spans="2:13" x14ac:dyDescent="0.3">
      <c r="B49" s="12" t="s">
        <v>8</v>
      </c>
      <c r="C49" s="105"/>
      <c r="D49" s="106">
        <v>0</v>
      </c>
      <c r="E49" s="107">
        <v>0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5EZVUr+77itaf1fnB1sjmvgJ0J+/zbfxBIE+y8wPONflnne2kREkUjFo/YOo5QPr2/SddHCl8RlyXYu6GtS/Iw==" saltValue="zMvNhhoNnmtoUiH+6++/1w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2059" priority="6">
      <formula>$K5&gt;1</formula>
    </cfRule>
  </conditionalFormatting>
  <conditionalFormatting sqref="L5:L15">
    <cfRule type="expression" dxfId="2058" priority="2">
      <formula>$L5="evolutie negativa"</formula>
    </cfRule>
    <cfRule type="expression" dxfId="2057" priority="3">
      <formula>$L5=0</formula>
    </cfRule>
    <cfRule type="expression" dxfId="2056" priority="4">
      <formula>$L5="−"</formula>
    </cfRule>
    <cfRule type="expression" dxfId="2055" priority="7">
      <formula>$K5&gt;0</formula>
    </cfRule>
    <cfRule type="expression" dxfId="2054" priority="8">
      <formula>$L5&lt;0</formula>
    </cfRule>
  </conditionalFormatting>
  <conditionalFormatting sqref="L19:L20 L22:L29">
    <cfRule type="expression" dxfId="2053" priority="41">
      <formula>$K19&lt;1</formula>
    </cfRule>
    <cfRule type="expression" dxfId="2052" priority="42">
      <formula>$K19&gt;1</formula>
    </cfRule>
  </conditionalFormatting>
  <conditionalFormatting sqref="L19:L29">
    <cfRule type="expression" dxfId="2051" priority="40">
      <formula>$L19="−"</formula>
    </cfRule>
    <cfRule type="expression" dxfId="2050" priority="39">
      <formula>$L19=0</formula>
    </cfRule>
    <cfRule type="expression" dxfId="2049" priority="38">
      <formula>$L19="evolutie negativa"</formula>
    </cfRule>
    <cfRule type="expression" dxfId="2048" priority="45">
      <formula>$K19&gt;0</formula>
    </cfRule>
    <cfRule type="expression" dxfId="2047" priority="44">
      <formula>$L19&lt;0</formula>
    </cfRule>
  </conditionalFormatting>
  <conditionalFormatting sqref="L33:L34 L36:L44">
    <cfRule type="expression" dxfId="2046" priority="32">
      <formula>$K33&lt;1</formula>
    </cfRule>
    <cfRule type="expression" dxfId="2045" priority="33">
      <formula>$K33&gt;1</formula>
    </cfRule>
  </conditionalFormatting>
  <conditionalFormatting sqref="L33:L43">
    <cfRule type="expression" dxfId="2044" priority="35">
      <formula>$L33&lt;0</formula>
    </cfRule>
    <cfRule type="expression" dxfId="2043" priority="36">
      <formula>$K33&gt;0</formula>
    </cfRule>
    <cfRule type="expression" dxfId="2042" priority="31">
      <formula>$L33="−"</formula>
    </cfRule>
    <cfRule type="expression" dxfId="2041" priority="30">
      <formula>$L33=0</formula>
    </cfRule>
    <cfRule type="expression" dxfId="2040" priority="29">
      <formula>$L33="evolutie negativa"</formula>
    </cfRule>
  </conditionalFormatting>
  <conditionalFormatting sqref="L44 L58">
    <cfRule type="expression" dxfId="2039" priority="47">
      <formula>$L44="evolutie negativa"</formula>
    </cfRule>
    <cfRule type="expression" dxfId="2038" priority="48">
      <formula>$L44=0</formula>
    </cfRule>
    <cfRule type="expression" dxfId="2037" priority="49">
      <formula>$L44="−"</formula>
    </cfRule>
    <cfRule type="expression" dxfId="2036" priority="50">
      <formula>$L44&lt;0</formula>
    </cfRule>
    <cfRule type="expression" dxfId="2035" priority="51">
      <formula>$K44&gt;0</formula>
    </cfRule>
  </conditionalFormatting>
  <conditionalFormatting sqref="L47:L48 L50:L58">
    <cfRule type="expression" dxfId="2034" priority="24">
      <formula>$K47&gt;1</formula>
    </cfRule>
    <cfRule type="expression" dxfId="2033" priority="23">
      <formula>$K47&lt;1</formula>
    </cfRule>
  </conditionalFormatting>
  <conditionalFormatting sqref="L47:L57">
    <cfRule type="expression" dxfId="2032" priority="20">
      <formula>$L47="evolutie negativa"</formula>
    </cfRule>
    <cfRule type="expression" dxfId="2031" priority="21">
      <formula>$L47=0</formula>
    </cfRule>
    <cfRule type="expression" dxfId="2030" priority="22">
      <formula>$L47="−"</formula>
    </cfRule>
    <cfRule type="expression" dxfId="2029" priority="27">
      <formula>$K47&gt;0</formula>
    </cfRule>
    <cfRule type="expression" dxfId="2028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02D75A78-465D-4EC4-959B-E3FB1610991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B574DB55-879D-4FEB-B3DE-6D2173973AF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DADFC11F-0023-4AF9-B543-6FDABC50D34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CE17F898-06B8-4B7C-904A-2A9790B4FA0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D17C08C4-6801-43D8-8E79-AA9476AC911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678FB0E3-0A30-4985-BD64-524C8284A02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C9595D7E-BC12-49E5-94C9-11AA0C2DDA7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F57C5422-D1C6-4E9B-AC96-FAD82931334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45F028EC-34CE-499D-8E05-2E0FFE8CA53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6DCF41B6-E876-4176-AFCD-83D0E1D927E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DA285-7ED6-4678-A504-5282F429B07B}">
  <sheetPr codeName="Sheet25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37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/>
      <c r="D5" s="106">
        <v>0</v>
      </c>
      <c r="E5" s="107">
        <v>0</v>
      </c>
      <c r="F5" s="66" t="s">
        <v>96</v>
      </c>
      <c r="G5" s="105"/>
      <c r="H5" s="107">
        <v>0</v>
      </c>
      <c r="I5" s="107">
        <v>0</v>
      </c>
      <c r="J5" s="66" t="s">
        <v>96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3">
      <c r="B6" s="12" t="s">
        <v>7</v>
      </c>
      <c r="C6" s="105"/>
      <c r="D6" s="106">
        <v>0</v>
      </c>
      <c r="E6" s="107">
        <v>0</v>
      </c>
      <c r="F6" s="66" t="s">
        <v>96</v>
      </c>
      <c r="G6" s="105"/>
      <c r="H6" s="107">
        <v>0</v>
      </c>
      <c r="I6" s="107">
        <v>0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>
        <v>1</v>
      </c>
      <c r="D7" s="106">
        <v>5</v>
      </c>
      <c r="E7" s="107">
        <v>4</v>
      </c>
      <c r="F7" s="66" t="s">
        <v>96</v>
      </c>
      <c r="G7" s="105"/>
      <c r="H7" s="107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/>
      <c r="D8" s="106">
        <v>0</v>
      </c>
      <c r="E8" s="107">
        <v>0</v>
      </c>
      <c r="F8" s="66" t="s">
        <v>96</v>
      </c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>
        <v>0</v>
      </c>
      <c r="E11" s="107">
        <v>0</v>
      </c>
      <c r="F11" s="66" t="s">
        <v>96</v>
      </c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>
        <v>0</v>
      </c>
      <c r="E12" s="107">
        <v>0</v>
      </c>
      <c r="F12" s="66" t="s">
        <v>96</v>
      </c>
      <c r="G12" s="105"/>
      <c r="H12" s="107">
        <v>0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0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>
        <v>0</v>
      </c>
      <c r="E15" s="110">
        <v>0</v>
      </c>
      <c r="F15" s="69" t="s">
        <v>98</v>
      </c>
      <c r="G15" s="108"/>
      <c r="H15" s="110">
        <v>0</v>
      </c>
      <c r="I15" s="110">
        <v>0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/>
      <c r="D19" s="106">
        <v>0</v>
      </c>
      <c r="E19" s="107">
        <v>0</v>
      </c>
      <c r="F19" s="66" t="s">
        <v>96</v>
      </c>
      <c r="G19" s="105"/>
      <c r="H19" s="107">
        <v>0</v>
      </c>
      <c r="I19" s="107">
        <v>0</v>
      </c>
      <c r="J19" s="66" t="s">
        <v>96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3">
      <c r="B20" s="12" t="s">
        <v>7</v>
      </c>
      <c r="C20" s="105"/>
      <c r="D20" s="106">
        <v>0</v>
      </c>
      <c r="E20" s="107">
        <v>0</v>
      </c>
      <c r="F20" s="66" t="s">
        <v>96</v>
      </c>
      <c r="G20" s="105"/>
      <c r="H20" s="107">
        <v>0</v>
      </c>
      <c r="I20" s="107">
        <v>0</v>
      </c>
      <c r="J20" s="66" t="s">
        <v>96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>
        <v>0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/>
      <c r="H26" s="107">
        <v>0</v>
      </c>
      <c r="I26" s="107">
        <v>0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/>
      <c r="D33" s="106">
        <v>0</v>
      </c>
      <c r="E33" s="107">
        <v>0</v>
      </c>
      <c r="F33" s="66" t="s">
        <v>96</v>
      </c>
      <c r="G33" s="105"/>
      <c r="H33" s="107">
        <v>0</v>
      </c>
      <c r="I33" s="107">
        <v>0</v>
      </c>
      <c r="J33" s="66" t="s">
        <v>96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3">
      <c r="B34" s="12" t="s">
        <v>7</v>
      </c>
      <c r="C34" s="105"/>
      <c r="D34" s="106">
        <v>0</v>
      </c>
      <c r="E34" s="107">
        <v>0</v>
      </c>
      <c r="F34" s="66" t="s">
        <v>96</v>
      </c>
      <c r="G34" s="105"/>
      <c r="H34" s="107">
        <v>0</v>
      </c>
      <c r="I34" s="107">
        <v>0</v>
      </c>
      <c r="J34" s="66" t="s">
        <v>96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/>
      <c r="H35" s="107">
        <v>0</v>
      </c>
      <c r="I35" s="107">
        <v>0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/>
      <c r="D47" s="106">
        <v>0</v>
      </c>
      <c r="E47" s="107">
        <v>0</v>
      </c>
      <c r="F47" s="66" t="s">
        <v>96</v>
      </c>
      <c r="G47" s="105"/>
      <c r="H47" s="107">
        <v>0</v>
      </c>
      <c r="I47" s="107">
        <v>0</v>
      </c>
      <c r="J47" s="66" t="s">
        <v>96</v>
      </c>
      <c r="K47" s="10" t="str">
        <f>IF(C47="","−",IF(G47="","−",IFERROR(IF(G47/C47=0,0,G47/C47),"N/A")))</f>
        <v>−</v>
      </c>
      <c r="L47" s="11" t="str">
        <f t="shared" ref="L47:L57" si="6">IF(C47="","−",IF(G47="","−",IFERROR(IF(G47-C47=0,0,G47-C47),"−")))</f>
        <v>−</v>
      </c>
    </row>
    <row r="48" spans="2:13" x14ac:dyDescent="0.3">
      <c r="B48" s="12" t="s">
        <v>7</v>
      </c>
      <c r="C48" s="105"/>
      <c r="D48" s="106">
        <v>0</v>
      </c>
      <c r="E48" s="107">
        <v>0</v>
      </c>
      <c r="F48" s="66" t="s">
        <v>96</v>
      </c>
      <c r="G48" s="105"/>
      <c r="H48" s="107">
        <v>0</v>
      </c>
      <c r="I48" s="107">
        <v>0</v>
      </c>
      <c r="J48" s="66" t="s">
        <v>96</v>
      </c>
      <c r="K48" s="17" t="str">
        <f>IF(C48="","−",IF(G48="","−",IFERROR(IF(G48/C48=0,0,G48/C48),"N/A")))</f>
        <v>−</v>
      </c>
      <c r="L48" s="18" t="str">
        <f t="shared" si="6"/>
        <v>−</v>
      </c>
    </row>
    <row r="49" spans="2:13" x14ac:dyDescent="0.3">
      <c r="B49" s="12" t="s">
        <v>8</v>
      </c>
      <c r="C49" s="105"/>
      <c r="D49" s="106">
        <v>0</v>
      </c>
      <c r="E49" s="107">
        <v>0</v>
      </c>
      <c r="F49" s="66" t="s">
        <v>96</v>
      </c>
      <c r="G49" s="105">
        <v>1</v>
      </c>
      <c r="H49" s="107">
        <v>5</v>
      </c>
      <c r="I49" s="107">
        <v>4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65vpFQ5xO/6BZjsHlTsVS4njuIm50Zu2GPRbFFUy7fw8Ebzq7Elda2R7IcJfWRmLoBi0W3GkgXoVOAzCCpRbIA==" saltValue="WKVYjL33OGB+CyIEpoXe1Q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2027" priority="6">
      <formula>$K5&gt;1</formula>
    </cfRule>
  </conditionalFormatting>
  <conditionalFormatting sqref="L5:L15">
    <cfRule type="expression" dxfId="2026" priority="2">
      <formula>$L5="evolutie negativa"</formula>
    </cfRule>
    <cfRule type="expression" dxfId="2025" priority="3">
      <formula>$L5=0</formula>
    </cfRule>
    <cfRule type="expression" dxfId="2024" priority="4">
      <formula>$L5="−"</formula>
    </cfRule>
    <cfRule type="expression" dxfId="2023" priority="7">
      <formula>$K5&gt;0</formula>
    </cfRule>
    <cfRule type="expression" dxfId="2022" priority="8">
      <formula>$L5&lt;0</formula>
    </cfRule>
  </conditionalFormatting>
  <conditionalFormatting sqref="L19:L20 L22:L29">
    <cfRule type="expression" dxfId="2021" priority="41">
      <formula>$K19&lt;1</formula>
    </cfRule>
    <cfRule type="expression" dxfId="2020" priority="42">
      <formula>$K19&gt;1</formula>
    </cfRule>
  </conditionalFormatting>
  <conditionalFormatting sqref="L19:L29">
    <cfRule type="expression" dxfId="2019" priority="40">
      <formula>$L19="−"</formula>
    </cfRule>
    <cfRule type="expression" dxfId="2018" priority="39">
      <formula>$L19=0</formula>
    </cfRule>
    <cfRule type="expression" dxfId="2017" priority="38">
      <formula>$L19="evolutie negativa"</formula>
    </cfRule>
    <cfRule type="expression" dxfId="2016" priority="45">
      <formula>$K19&gt;0</formula>
    </cfRule>
    <cfRule type="expression" dxfId="2015" priority="44">
      <formula>$L19&lt;0</formula>
    </cfRule>
  </conditionalFormatting>
  <conditionalFormatting sqref="L33:L34 L36:L44">
    <cfRule type="expression" dxfId="2014" priority="32">
      <formula>$K33&lt;1</formula>
    </cfRule>
    <cfRule type="expression" dxfId="2013" priority="33">
      <formula>$K33&gt;1</formula>
    </cfRule>
  </conditionalFormatting>
  <conditionalFormatting sqref="L33:L43">
    <cfRule type="expression" dxfId="2012" priority="35">
      <formula>$L33&lt;0</formula>
    </cfRule>
    <cfRule type="expression" dxfId="2011" priority="36">
      <formula>$K33&gt;0</formula>
    </cfRule>
    <cfRule type="expression" dxfId="2010" priority="31">
      <formula>$L33="−"</formula>
    </cfRule>
    <cfRule type="expression" dxfId="2009" priority="30">
      <formula>$L33=0</formula>
    </cfRule>
    <cfRule type="expression" dxfId="2008" priority="29">
      <formula>$L33="evolutie negativa"</formula>
    </cfRule>
  </conditionalFormatting>
  <conditionalFormatting sqref="L44 L58">
    <cfRule type="expression" dxfId="2007" priority="47">
      <formula>$L44="evolutie negativa"</formula>
    </cfRule>
    <cfRule type="expression" dxfId="2006" priority="48">
      <formula>$L44=0</formula>
    </cfRule>
    <cfRule type="expression" dxfId="2005" priority="49">
      <formula>$L44="−"</formula>
    </cfRule>
    <cfRule type="expression" dxfId="2004" priority="50">
      <formula>$L44&lt;0</formula>
    </cfRule>
    <cfRule type="expression" dxfId="2003" priority="51">
      <formula>$K44&gt;0</formula>
    </cfRule>
  </conditionalFormatting>
  <conditionalFormatting sqref="L47:L48 L50:L58">
    <cfRule type="expression" dxfId="2002" priority="24">
      <formula>$K47&gt;1</formula>
    </cfRule>
    <cfRule type="expression" dxfId="2001" priority="23">
      <formula>$K47&lt;1</formula>
    </cfRule>
  </conditionalFormatting>
  <conditionalFormatting sqref="L47:L57">
    <cfRule type="expression" dxfId="2000" priority="20">
      <formula>$L47="evolutie negativa"</formula>
    </cfRule>
    <cfRule type="expression" dxfId="1999" priority="21">
      <formula>$L47=0</formula>
    </cfRule>
    <cfRule type="expression" dxfId="1998" priority="22">
      <formula>$L47="−"</formula>
    </cfRule>
    <cfRule type="expression" dxfId="1997" priority="27">
      <formula>$K47&gt;0</formula>
    </cfRule>
    <cfRule type="expression" dxfId="1996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F83AEDB3-FC7C-420B-910D-EEE0591D6A0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1CF3A623-9A2D-4B98-838D-A36F5178C63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B75C74BC-30C7-447A-9511-BFBF5BD25DE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4795C61F-9DDE-4DE1-8D7B-51C90237625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296D08D2-414F-491B-9FE5-AB6A740CB6E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4AF019B0-31E5-4610-9E30-1AB0A3D3FEE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42C908A4-47EB-484A-BB48-8C6B2A05FF4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9C500DA2-5F3E-4043-A395-DEB1F7DB98E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C424BDC0-8091-4167-B10D-C54B0C6AA2D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22454CB2-8FF8-4ADF-981F-21D1CD5B1BC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3E587-1C4D-426D-8DD3-0A3CBD6B96B5}">
  <sheetPr codeName="Sheet26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9" sqref="C49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38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1</v>
      </c>
      <c r="F5" s="66" t="s">
        <v>96</v>
      </c>
      <c r="G5" s="105">
        <v>1</v>
      </c>
      <c r="H5" s="107">
        <v>5</v>
      </c>
      <c r="I5" s="107">
        <v>2.63</v>
      </c>
      <c r="J5" s="66" t="s">
        <v>96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3">
      <c r="B6" s="12" t="s">
        <v>7</v>
      </c>
      <c r="C6" s="105"/>
      <c r="D6" s="106">
        <v>0</v>
      </c>
      <c r="E6" s="107">
        <v>0</v>
      </c>
      <c r="F6" s="66" t="s">
        <v>96</v>
      </c>
      <c r="G6" s="105">
        <v>1</v>
      </c>
      <c r="H6" s="107">
        <v>5</v>
      </c>
      <c r="I6" s="107">
        <v>0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/>
      <c r="D7" s="106">
        <v>0</v>
      </c>
      <c r="E7" s="107">
        <v>0</v>
      </c>
      <c r="F7" s="66" t="s">
        <v>96</v>
      </c>
      <c r="G7" s="105">
        <v>1</v>
      </c>
      <c r="H7" s="107">
        <v>5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/>
      <c r="D8" s="106">
        <v>0</v>
      </c>
      <c r="E8" s="107">
        <v>0</v>
      </c>
      <c r="F8" s="66" t="s">
        <v>96</v>
      </c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>
        <v>1</v>
      </c>
      <c r="D11" s="106">
        <v>5</v>
      </c>
      <c r="E11" s="107">
        <v>0</v>
      </c>
      <c r="F11" s="66" t="s">
        <v>96</v>
      </c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>
        <v>1</v>
      </c>
      <c r="D12" s="106">
        <v>5</v>
      </c>
      <c r="E12" s="107">
        <v>0</v>
      </c>
      <c r="F12" s="66" t="s">
        <v>96</v>
      </c>
      <c r="G12" s="105"/>
      <c r="H12" s="107">
        <v>0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0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>
        <v>0</v>
      </c>
      <c r="E15" s="110">
        <v>0</v>
      </c>
      <c r="F15" s="69" t="s">
        <v>98</v>
      </c>
      <c r="G15" s="108"/>
      <c r="H15" s="110">
        <v>0</v>
      </c>
      <c r="I15" s="110">
        <v>0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2.63</v>
      </c>
      <c r="F19" s="66" t="s">
        <v>96</v>
      </c>
      <c r="G19" s="105">
        <v>1</v>
      </c>
      <c r="H19" s="107">
        <v>5</v>
      </c>
      <c r="I19" s="107">
        <v>2.25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0</v>
      </c>
      <c r="F20" s="66" t="s">
        <v>96</v>
      </c>
      <c r="G20" s="105"/>
      <c r="H20" s="107">
        <v>0</v>
      </c>
      <c r="I20" s="107">
        <v>0</v>
      </c>
      <c r="J20" s="66" t="s">
        <v>96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105">
        <v>1</v>
      </c>
      <c r="D21" s="106">
        <v>5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>
        <v>1</v>
      </c>
      <c r="H25" s="107">
        <v>5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>
        <v>1</v>
      </c>
      <c r="H26" s="107">
        <v>5</v>
      </c>
      <c r="I26" s="107">
        <v>0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2.25</v>
      </c>
      <c r="F33" s="66" t="s">
        <v>96</v>
      </c>
      <c r="G33" s="105">
        <v>1</v>
      </c>
      <c r="H33" s="107">
        <v>5</v>
      </c>
      <c r="I33" s="107">
        <v>4.4000000000000004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/>
      <c r="D34" s="106">
        <v>0</v>
      </c>
      <c r="E34" s="107">
        <v>0</v>
      </c>
      <c r="F34" s="66" t="s">
        <v>96</v>
      </c>
      <c r="G34" s="105"/>
      <c r="H34" s="107">
        <v>0</v>
      </c>
      <c r="I34" s="107">
        <v>0</v>
      </c>
      <c r="J34" s="66" t="s">
        <v>96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/>
      <c r="H35" s="107">
        <v>0</v>
      </c>
      <c r="I35" s="107">
        <v>0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>
        <v>1</v>
      </c>
      <c r="D39" s="106">
        <v>5</v>
      </c>
      <c r="E39" s="107">
        <v>0</v>
      </c>
      <c r="F39" s="66" t="s">
        <v>96</v>
      </c>
      <c r="G39" s="105">
        <v>1</v>
      </c>
      <c r="H39" s="107">
        <v>5</v>
      </c>
      <c r="I39" s="107">
        <v>0</v>
      </c>
      <c r="J39" s="66" t="s">
        <v>96</v>
      </c>
      <c r="K39" s="17">
        <f t="shared" si="5"/>
        <v>1</v>
      </c>
      <c r="L39" s="18">
        <f t="shared" si="4"/>
        <v>0</v>
      </c>
    </row>
    <row r="40" spans="2:13" ht="15.75" customHeight="1" x14ac:dyDescent="0.3">
      <c r="B40" s="12" t="s">
        <v>13</v>
      </c>
      <c r="C40" s="105">
        <v>1</v>
      </c>
      <c r="D40" s="106">
        <v>5</v>
      </c>
      <c r="E40" s="107">
        <v>0</v>
      </c>
      <c r="F40" s="66" t="s">
        <v>96</v>
      </c>
      <c r="G40" s="105">
        <v>1</v>
      </c>
      <c r="H40" s="107">
        <v>5</v>
      </c>
      <c r="I40" s="107">
        <v>0</v>
      </c>
      <c r="J40" s="66" t="s">
        <v>96</v>
      </c>
      <c r="K40" s="17">
        <f t="shared" si="5"/>
        <v>1</v>
      </c>
      <c r="L40" s="18">
        <f t="shared" si="4"/>
        <v>0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4.4000000000000004</v>
      </c>
      <c r="F47" s="66" t="s">
        <v>96</v>
      </c>
      <c r="G47" s="105">
        <v>1</v>
      </c>
      <c r="H47" s="107">
        <v>5</v>
      </c>
      <c r="I47" s="107">
        <v>1.6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/>
      <c r="D48" s="106">
        <v>0</v>
      </c>
      <c r="E48" s="107">
        <v>0</v>
      </c>
      <c r="F48" s="66" t="s">
        <v>96</v>
      </c>
      <c r="G48" s="105"/>
      <c r="H48" s="107">
        <v>0</v>
      </c>
      <c r="I48" s="107">
        <v>0</v>
      </c>
      <c r="J48" s="66" t="s">
        <v>96</v>
      </c>
      <c r="K48" s="17" t="str">
        <f>IF(C48="","−",IF(G48="","−",IFERROR(IF(G48/C48=0,0,G48/C48),"N/A")))</f>
        <v>−</v>
      </c>
      <c r="L48" s="18" t="str">
        <f t="shared" si="6"/>
        <v>−</v>
      </c>
    </row>
    <row r="49" spans="2:13" x14ac:dyDescent="0.3">
      <c r="B49" s="12" t="s">
        <v>8</v>
      </c>
      <c r="C49" s="105"/>
      <c r="D49" s="106">
        <v>0</v>
      </c>
      <c r="E49" s="107">
        <v>0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>
        <v>1</v>
      </c>
      <c r="D53" s="106">
        <v>5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>
        <v>1</v>
      </c>
      <c r="D54" s="106">
        <v>5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MH50FzZzLhh4JrSHmyaOiNlM3ou607lyLKQDFTzQbwPo8ln4zuaWFzRydWI4wa22QTG6mOawZaBz0IQupjliEQ==" saltValue="8FgoeBB0faoj7ts3KsIk/g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995" priority="6">
      <formula>$K5&gt;1</formula>
    </cfRule>
  </conditionalFormatting>
  <conditionalFormatting sqref="L5:L15">
    <cfRule type="expression" dxfId="1994" priority="2">
      <formula>$L5="evolutie negativa"</formula>
    </cfRule>
    <cfRule type="expression" dxfId="1993" priority="3">
      <formula>$L5=0</formula>
    </cfRule>
    <cfRule type="expression" dxfId="1992" priority="4">
      <formula>$L5="−"</formula>
    </cfRule>
    <cfRule type="expression" dxfId="1991" priority="7">
      <formula>$K5&gt;0</formula>
    </cfRule>
    <cfRule type="expression" dxfId="1990" priority="8">
      <formula>$L5&lt;0</formula>
    </cfRule>
  </conditionalFormatting>
  <conditionalFormatting sqref="L19:L20 L22:L29">
    <cfRule type="expression" dxfId="1989" priority="41">
      <formula>$K19&lt;1</formula>
    </cfRule>
    <cfRule type="expression" dxfId="1988" priority="42">
      <formula>$K19&gt;1</formula>
    </cfRule>
  </conditionalFormatting>
  <conditionalFormatting sqref="L19:L29">
    <cfRule type="expression" dxfId="1987" priority="40">
      <formula>$L19="−"</formula>
    </cfRule>
    <cfRule type="expression" dxfId="1986" priority="39">
      <formula>$L19=0</formula>
    </cfRule>
    <cfRule type="expression" dxfId="1985" priority="38">
      <formula>$L19="evolutie negativa"</formula>
    </cfRule>
    <cfRule type="expression" dxfId="1984" priority="45">
      <formula>$K19&gt;0</formula>
    </cfRule>
    <cfRule type="expression" dxfId="1983" priority="44">
      <formula>$L19&lt;0</formula>
    </cfRule>
  </conditionalFormatting>
  <conditionalFormatting sqref="L33:L34 L36:L44">
    <cfRule type="expression" dxfId="1982" priority="32">
      <formula>$K33&lt;1</formula>
    </cfRule>
    <cfRule type="expression" dxfId="1981" priority="33">
      <formula>$K33&gt;1</formula>
    </cfRule>
  </conditionalFormatting>
  <conditionalFormatting sqref="L33:L43">
    <cfRule type="expression" dxfId="1980" priority="35">
      <formula>$L33&lt;0</formula>
    </cfRule>
    <cfRule type="expression" dxfId="1979" priority="36">
      <formula>$K33&gt;0</formula>
    </cfRule>
    <cfRule type="expression" dxfId="1978" priority="31">
      <formula>$L33="−"</formula>
    </cfRule>
    <cfRule type="expression" dxfId="1977" priority="30">
      <formula>$L33=0</formula>
    </cfRule>
    <cfRule type="expression" dxfId="1976" priority="29">
      <formula>$L33="evolutie negativa"</formula>
    </cfRule>
  </conditionalFormatting>
  <conditionalFormatting sqref="L44 L58">
    <cfRule type="expression" dxfId="1975" priority="47">
      <formula>$L44="evolutie negativa"</formula>
    </cfRule>
    <cfRule type="expression" dxfId="1974" priority="48">
      <formula>$L44=0</formula>
    </cfRule>
    <cfRule type="expression" dxfId="1973" priority="49">
      <formula>$L44="−"</formula>
    </cfRule>
    <cfRule type="expression" dxfId="1972" priority="50">
      <formula>$L44&lt;0</formula>
    </cfRule>
    <cfRule type="expression" dxfId="1971" priority="51">
      <formula>$K44&gt;0</formula>
    </cfRule>
  </conditionalFormatting>
  <conditionalFormatting sqref="L47:L48 L50:L58">
    <cfRule type="expression" dxfId="1970" priority="24">
      <formula>$K47&gt;1</formula>
    </cfRule>
    <cfRule type="expression" dxfId="1969" priority="23">
      <formula>$K47&lt;1</formula>
    </cfRule>
  </conditionalFormatting>
  <conditionalFormatting sqref="L47:L57">
    <cfRule type="expression" dxfId="1968" priority="20">
      <formula>$L47="evolutie negativa"</formula>
    </cfRule>
    <cfRule type="expression" dxfId="1967" priority="21">
      <formula>$L47=0</formula>
    </cfRule>
    <cfRule type="expression" dxfId="1966" priority="22">
      <formula>$L47="−"</formula>
    </cfRule>
    <cfRule type="expression" dxfId="1965" priority="27">
      <formula>$K47&gt;0</formula>
    </cfRule>
    <cfRule type="expression" dxfId="1964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DE4978C5-5823-435F-B1ED-63D4C3C9965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626AB1F3-DDAA-4A4D-87D6-78059ECBAF3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F30829D4-A0D8-47C8-88EA-63CC096979E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A60CBFA7-A057-405B-B4C4-77C1342B433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97C751E3-F405-4022-BEAA-6FDE32158EE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9086E2EB-F7E7-42CE-B7E1-DF8662699F0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96319C3C-829F-4266-BD31-EACF75124E7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3E714D09-091C-43DA-BBC6-4F9CFFA3282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26A8C11D-FC9F-4547-B8AF-8F0BD4D3F60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F37AD15D-612F-4750-AD99-206BE901B0F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8D436-4E20-4BED-869E-3852259C880B}">
  <sheetPr codeName="Sheet29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2" sqref="C2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113</v>
      </c>
      <c r="C2" s="91" t="s">
        <v>126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96"/>
      <c r="D5" s="94"/>
      <c r="E5" s="94"/>
      <c r="F5" s="97"/>
      <c r="G5" s="98"/>
      <c r="H5" s="94"/>
      <c r="I5" s="94"/>
      <c r="J5" s="97"/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3">
      <c r="B6" s="12" t="s">
        <v>7</v>
      </c>
      <c r="C6" s="96"/>
      <c r="D6" s="94"/>
      <c r="E6" s="94"/>
      <c r="F6" s="97"/>
      <c r="G6" s="98"/>
      <c r="H6" s="94"/>
      <c r="I6" s="94"/>
      <c r="J6" s="97"/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98"/>
      <c r="D7" s="94"/>
      <c r="E7" s="94"/>
      <c r="F7" s="97"/>
      <c r="G7" s="98"/>
      <c r="H7" s="94"/>
      <c r="I7" s="94"/>
      <c r="J7" s="97"/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98"/>
      <c r="D8" s="94"/>
      <c r="E8" s="94"/>
      <c r="F8" s="97"/>
      <c r="G8" s="98"/>
      <c r="H8" s="94"/>
      <c r="I8" s="94"/>
      <c r="J8" s="97"/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98"/>
      <c r="D9" s="94"/>
      <c r="E9" s="94"/>
      <c r="F9" s="97"/>
      <c r="G9" s="98"/>
      <c r="H9" s="94"/>
      <c r="I9" s="94"/>
      <c r="J9" s="97"/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98"/>
      <c r="D10" s="94"/>
      <c r="E10" s="94"/>
      <c r="F10" s="97"/>
      <c r="G10" s="98"/>
      <c r="H10" s="94"/>
      <c r="I10" s="94"/>
      <c r="J10" s="97"/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96"/>
      <c r="D11" s="94"/>
      <c r="E11" s="94"/>
      <c r="F11" s="97"/>
      <c r="G11" s="98"/>
      <c r="H11" s="94"/>
      <c r="I11" s="94"/>
      <c r="J11" s="97"/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96"/>
      <c r="D12" s="94"/>
      <c r="E12" s="94"/>
      <c r="F12" s="97"/>
      <c r="G12" s="98"/>
      <c r="H12" s="94"/>
      <c r="I12" s="94"/>
      <c r="J12" s="97"/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98"/>
      <c r="D13" s="94"/>
      <c r="E13" s="94"/>
      <c r="F13" s="97"/>
      <c r="G13" s="98"/>
      <c r="H13" s="94"/>
      <c r="I13" s="94"/>
      <c r="J13" s="97"/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98"/>
      <c r="D14" s="94"/>
      <c r="E14" s="94"/>
      <c r="F14" s="97"/>
      <c r="G14" s="98"/>
      <c r="H14" s="94"/>
      <c r="I14" s="94"/>
      <c r="J14" s="97"/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99"/>
      <c r="D15" s="100"/>
      <c r="E15" s="100"/>
      <c r="F15" s="101"/>
      <c r="G15" s="99"/>
      <c r="H15" s="100"/>
      <c r="I15" s="100"/>
      <c r="J15" s="101"/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/>
      <c r="D19" s="106"/>
      <c r="E19" s="107"/>
      <c r="F19" s="66"/>
      <c r="G19" s="105">
        <v>1</v>
      </c>
      <c r="H19" s="107">
        <v>5</v>
      </c>
      <c r="I19" s="107">
        <v>2</v>
      </c>
      <c r="J19" s="66" t="s">
        <v>96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3">
      <c r="B20" s="12" t="s">
        <v>7</v>
      </c>
      <c r="C20" s="105"/>
      <c r="D20" s="106"/>
      <c r="E20" s="107"/>
      <c r="F20" s="66"/>
      <c r="G20" s="105">
        <v>1</v>
      </c>
      <c r="H20" s="107">
        <v>5</v>
      </c>
      <c r="I20" s="107">
        <v>2</v>
      </c>
      <c r="J20" s="66" t="s">
        <v>96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105"/>
      <c r="D21" s="106"/>
      <c r="E21" s="107"/>
      <c r="F21" s="66"/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/>
      <c r="E22" s="107"/>
      <c r="F22" s="66"/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/>
      <c r="E23" s="107"/>
      <c r="F23" s="66"/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/>
      <c r="E24" s="107"/>
      <c r="F24" s="66"/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/>
      <c r="E25" s="107"/>
      <c r="F25" s="66"/>
      <c r="G25" s="105"/>
      <c r="H25" s="107">
        <v>0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/>
      <c r="E26" s="107"/>
      <c r="F26" s="66"/>
      <c r="G26" s="105"/>
      <c r="H26" s="107">
        <v>0</v>
      </c>
      <c r="I26" s="107">
        <v>0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/>
      <c r="E27" s="107"/>
      <c r="F27" s="66"/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/>
      <c r="E28" s="107"/>
      <c r="F28" s="66"/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/>
      <c r="E29" s="110"/>
      <c r="F29" s="69"/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2</v>
      </c>
      <c r="F33" s="66" t="s">
        <v>96</v>
      </c>
      <c r="G33" s="105"/>
      <c r="H33" s="107">
        <v>0</v>
      </c>
      <c r="I33" s="107">
        <v>0</v>
      </c>
      <c r="J33" s="66" t="s">
        <v>96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2</v>
      </c>
      <c r="F34" s="66" t="s">
        <v>96</v>
      </c>
      <c r="G34" s="105"/>
      <c r="H34" s="107">
        <v>0</v>
      </c>
      <c r="I34" s="107">
        <v>0</v>
      </c>
      <c r="J34" s="66" t="s">
        <v>96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/>
      <c r="H35" s="107">
        <v>0</v>
      </c>
      <c r="I35" s="107">
        <v>0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>
        <v>1</v>
      </c>
      <c r="H41" s="107">
        <v>5</v>
      </c>
      <c r="I41" s="107">
        <v>2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/>
      <c r="D47" s="106">
        <v>0</v>
      </c>
      <c r="E47" s="107">
        <v>0</v>
      </c>
      <c r="F47" s="66" t="s">
        <v>96</v>
      </c>
      <c r="G47" s="105">
        <v>1</v>
      </c>
      <c r="H47" s="107">
        <v>5</v>
      </c>
      <c r="I47" s="107">
        <v>2</v>
      </c>
      <c r="J47" s="66" t="s">
        <v>96</v>
      </c>
      <c r="K47" s="10" t="str">
        <f>IF(C47="","−",IF(G47="","−",IFERROR(IF(G47/C47=0,0,G47/C47),"N/A")))</f>
        <v>−</v>
      </c>
      <c r="L47" s="11" t="str">
        <f t="shared" ref="L47:L57" si="6">IF(C47="","−",IF(G47="","−",IFERROR(IF(G47-C47=0,0,G47-C47),"−")))</f>
        <v>−</v>
      </c>
    </row>
    <row r="48" spans="2:13" x14ac:dyDescent="0.3">
      <c r="B48" s="12" t="s">
        <v>7</v>
      </c>
      <c r="C48" s="105"/>
      <c r="D48" s="106">
        <v>0</v>
      </c>
      <c r="E48" s="107">
        <v>0</v>
      </c>
      <c r="F48" s="66" t="s">
        <v>96</v>
      </c>
      <c r="G48" s="105">
        <v>1</v>
      </c>
      <c r="H48" s="107">
        <v>5</v>
      </c>
      <c r="I48" s="107">
        <v>2</v>
      </c>
      <c r="J48" s="66" t="s">
        <v>96</v>
      </c>
      <c r="K48" s="17" t="str">
        <f>IF(C48="","−",IF(G48="","−",IFERROR(IF(G48/C48=0,0,G48/C48),"N/A")))</f>
        <v>−</v>
      </c>
      <c r="L48" s="18" t="str">
        <f t="shared" si="6"/>
        <v>−</v>
      </c>
    </row>
    <row r="49" spans="2:13" x14ac:dyDescent="0.3">
      <c r="B49" s="12" t="s">
        <v>8</v>
      </c>
      <c r="C49" s="105"/>
      <c r="D49" s="106">
        <v>0</v>
      </c>
      <c r="E49" s="107">
        <v>0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>
        <v>1</v>
      </c>
      <c r="D55" s="106">
        <v>5</v>
      </c>
      <c r="E55" s="107">
        <v>2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s/XFQBEofBnWOLnJeZ0AJZ0p9x3GT/d0Z79VP506rgilax1EWrRvu+siqOTCy3KWUCpkP0H87mNBJ9/OJYb/lw==" saltValue="aaTiroVWrqPlAjLdZObTmQ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963" priority="6">
      <formula>$K5&gt;1</formula>
    </cfRule>
  </conditionalFormatting>
  <conditionalFormatting sqref="L5:L15">
    <cfRule type="expression" dxfId="1962" priority="2">
      <formula>$L5="evolutie negativa"</formula>
    </cfRule>
    <cfRule type="expression" dxfId="1961" priority="3">
      <formula>$L5=0</formula>
    </cfRule>
    <cfRule type="expression" dxfId="1960" priority="4">
      <formula>$L5="−"</formula>
    </cfRule>
    <cfRule type="expression" dxfId="1959" priority="7">
      <formula>$K5&gt;0</formula>
    </cfRule>
    <cfRule type="expression" dxfId="1958" priority="8">
      <formula>$L5&lt;0</formula>
    </cfRule>
  </conditionalFormatting>
  <conditionalFormatting sqref="L19:L20 L22:L29">
    <cfRule type="expression" dxfId="1957" priority="41">
      <formula>$K19&lt;1</formula>
    </cfRule>
    <cfRule type="expression" dxfId="1956" priority="42">
      <formula>$K19&gt;1</formula>
    </cfRule>
  </conditionalFormatting>
  <conditionalFormatting sqref="L19:L29">
    <cfRule type="expression" dxfId="1955" priority="40">
      <formula>$L19="−"</formula>
    </cfRule>
    <cfRule type="expression" dxfId="1954" priority="39">
      <formula>$L19=0</formula>
    </cfRule>
    <cfRule type="expression" dxfId="1953" priority="38">
      <formula>$L19="evolutie negativa"</formula>
    </cfRule>
    <cfRule type="expression" dxfId="1952" priority="45">
      <formula>$K19&gt;0</formula>
    </cfRule>
    <cfRule type="expression" dxfId="1951" priority="44">
      <formula>$L19&lt;0</formula>
    </cfRule>
  </conditionalFormatting>
  <conditionalFormatting sqref="L33:L34 L36:L44">
    <cfRule type="expression" dxfId="1950" priority="32">
      <formula>$K33&lt;1</formula>
    </cfRule>
    <cfRule type="expression" dxfId="1949" priority="33">
      <formula>$K33&gt;1</formula>
    </cfRule>
  </conditionalFormatting>
  <conditionalFormatting sqref="L33:L43">
    <cfRule type="expression" dxfId="1948" priority="35">
      <formula>$L33&lt;0</formula>
    </cfRule>
    <cfRule type="expression" dxfId="1947" priority="36">
      <formula>$K33&gt;0</formula>
    </cfRule>
    <cfRule type="expression" dxfId="1946" priority="31">
      <formula>$L33="−"</formula>
    </cfRule>
    <cfRule type="expression" dxfId="1945" priority="30">
      <formula>$L33=0</formula>
    </cfRule>
    <cfRule type="expression" dxfId="1944" priority="29">
      <formula>$L33="evolutie negativa"</formula>
    </cfRule>
  </conditionalFormatting>
  <conditionalFormatting sqref="L44 L58">
    <cfRule type="expression" dxfId="1943" priority="47">
      <formula>$L44="evolutie negativa"</formula>
    </cfRule>
    <cfRule type="expression" dxfId="1942" priority="48">
      <formula>$L44=0</formula>
    </cfRule>
    <cfRule type="expression" dxfId="1941" priority="49">
      <formula>$L44="−"</formula>
    </cfRule>
    <cfRule type="expression" dxfId="1940" priority="50">
      <formula>$L44&lt;0</formula>
    </cfRule>
    <cfRule type="expression" dxfId="1939" priority="51">
      <formula>$K44&gt;0</formula>
    </cfRule>
  </conditionalFormatting>
  <conditionalFormatting sqref="L47:L48 L50:L58">
    <cfRule type="expression" dxfId="1938" priority="24">
      <formula>$K47&gt;1</formula>
    </cfRule>
    <cfRule type="expression" dxfId="1937" priority="23">
      <formula>$K47&lt;1</formula>
    </cfRule>
  </conditionalFormatting>
  <conditionalFormatting sqref="L47:L57">
    <cfRule type="expression" dxfId="1936" priority="20">
      <formula>$L47="evolutie negativa"</formula>
    </cfRule>
    <cfRule type="expression" dxfId="1935" priority="21">
      <formula>$L47=0</formula>
    </cfRule>
    <cfRule type="expression" dxfId="1934" priority="22">
      <formula>$L47="−"</formula>
    </cfRule>
    <cfRule type="expression" dxfId="1933" priority="27">
      <formula>$K47&gt;0</formula>
    </cfRule>
    <cfRule type="expression" dxfId="1932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B4167903-67EC-43E9-8EBF-FC8A6A05EF1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B136F06C-B713-4732-993A-8BAB409A333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74137DD8-BD38-4A54-8D3A-4D658CC56D9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5E49546D-6FD3-4BF2-97C0-C5C983A145E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61D4EFD5-6656-4385-8EBD-C4D2E679EDA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93F9E345-2E27-4A21-97D2-778B33EF068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C60A64FD-C363-428A-9E23-82C91A7EEC2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B6C00AEE-9E0A-40CF-AF8E-E51CF544593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A4B0021C-D303-4CFD-8E3B-90734BD9899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90114F03-2E92-4201-AD01-06556A1A836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B2C81-D3DB-4154-8A9E-6369E4C0AE6A}">
  <sheetPr codeName="Sheet27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39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1</v>
      </c>
      <c r="F5" s="66" t="s">
        <v>96</v>
      </c>
      <c r="G5" s="105"/>
      <c r="H5" s="107">
        <v>0</v>
      </c>
      <c r="I5" s="107">
        <v>0</v>
      </c>
      <c r="J5" s="66" t="s">
        <v>96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3">
      <c r="B6" s="12" t="s">
        <v>7</v>
      </c>
      <c r="C6" s="105"/>
      <c r="D6" s="106">
        <v>0</v>
      </c>
      <c r="E6" s="107">
        <v>0</v>
      </c>
      <c r="F6" s="66" t="s">
        <v>96</v>
      </c>
      <c r="G6" s="105"/>
      <c r="H6" s="107">
        <v>0</v>
      </c>
      <c r="I6" s="107">
        <v>0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/>
      <c r="D7" s="106">
        <v>0</v>
      </c>
      <c r="E7" s="107">
        <v>0</v>
      </c>
      <c r="F7" s="66" t="s">
        <v>96</v>
      </c>
      <c r="G7" s="105"/>
      <c r="H7" s="107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/>
      <c r="D8" s="106">
        <v>0</v>
      </c>
      <c r="E8" s="107">
        <v>0</v>
      </c>
      <c r="F8" s="66" t="s">
        <v>96</v>
      </c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>
        <v>0</v>
      </c>
      <c r="E11" s="107">
        <v>0</v>
      </c>
      <c r="F11" s="66" t="s">
        <v>96</v>
      </c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>
        <v>0</v>
      </c>
      <c r="E12" s="107">
        <v>0</v>
      </c>
      <c r="F12" s="66" t="s">
        <v>96</v>
      </c>
      <c r="G12" s="105"/>
      <c r="H12" s="107">
        <v>0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0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>
        <v>0</v>
      </c>
      <c r="E15" s="110">
        <v>0</v>
      </c>
      <c r="F15" s="69" t="s">
        <v>98</v>
      </c>
      <c r="G15" s="108"/>
      <c r="H15" s="110">
        <v>0</v>
      </c>
      <c r="I15" s="110">
        <v>0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/>
      <c r="D19" s="106">
        <v>0</v>
      </c>
      <c r="E19" s="107">
        <v>0</v>
      </c>
      <c r="F19" s="66" t="s">
        <v>96</v>
      </c>
      <c r="G19" s="105">
        <v>1</v>
      </c>
      <c r="H19" s="107">
        <v>5</v>
      </c>
      <c r="I19" s="107">
        <v>1</v>
      </c>
      <c r="J19" s="66" t="s">
        <v>96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3">
      <c r="B20" s="12" t="s">
        <v>7</v>
      </c>
      <c r="C20" s="105"/>
      <c r="D20" s="106">
        <v>0</v>
      </c>
      <c r="E20" s="107">
        <v>0</v>
      </c>
      <c r="F20" s="66" t="s">
        <v>96</v>
      </c>
      <c r="G20" s="105"/>
      <c r="H20" s="107">
        <v>0</v>
      </c>
      <c r="I20" s="107">
        <v>0</v>
      </c>
      <c r="J20" s="66" t="s">
        <v>96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>
        <v>0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/>
      <c r="H26" s="107">
        <v>0</v>
      </c>
      <c r="I26" s="107">
        <v>0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1</v>
      </c>
      <c r="F33" s="66" t="s">
        <v>96</v>
      </c>
      <c r="G33" s="105"/>
      <c r="H33" s="107">
        <v>0</v>
      </c>
      <c r="I33" s="107">
        <v>0</v>
      </c>
      <c r="J33" s="66" t="s">
        <v>96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3">
      <c r="B34" s="12" t="s">
        <v>7</v>
      </c>
      <c r="C34" s="105"/>
      <c r="D34" s="106">
        <v>0</v>
      </c>
      <c r="E34" s="107">
        <v>0</v>
      </c>
      <c r="F34" s="66" t="s">
        <v>96</v>
      </c>
      <c r="G34" s="105"/>
      <c r="H34" s="107">
        <v>0</v>
      </c>
      <c r="I34" s="107">
        <v>0</v>
      </c>
      <c r="J34" s="66" t="s">
        <v>96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/>
      <c r="H35" s="107">
        <v>0</v>
      </c>
      <c r="I35" s="107">
        <v>0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/>
      <c r="D47" s="106">
        <v>0</v>
      </c>
      <c r="E47" s="107">
        <v>0</v>
      </c>
      <c r="F47" s="66" t="s">
        <v>96</v>
      </c>
      <c r="G47" s="105"/>
      <c r="H47" s="107">
        <v>0</v>
      </c>
      <c r="I47" s="107">
        <v>0</v>
      </c>
      <c r="J47" s="66" t="s">
        <v>96</v>
      </c>
      <c r="K47" s="10" t="str">
        <f>IF(C47="","−",IF(G47="","−",IFERROR(IF(G47/C47=0,0,G47/C47),"N/A")))</f>
        <v>−</v>
      </c>
      <c r="L47" s="11" t="str">
        <f t="shared" ref="L47:L57" si="6">IF(C47="","−",IF(G47="","−",IFERROR(IF(G47-C47=0,0,G47-C47),"−")))</f>
        <v>−</v>
      </c>
    </row>
    <row r="48" spans="2:13" x14ac:dyDescent="0.3">
      <c r="B48" s="12" t="s">
        <v>7</v>
      </c>
      <c r="C48" s="105"/>
      <c r="D48" s="106">
        <v>0</v>
      </c>
      <c r="E48" s="107">
        <v>0</v>
      </c>
      <c r="F48" s="66" t="s">
        <v>96</v>
      </c>
      <c r="G48" s="105"/>
      <c r="H48" s="107">
        <v>0</v>
      </c>
      <c r="I48" s="107">
        <v>0</v>
      </c>
      <c r="J48" s="66" t="s">
        <v>96</v>
      </c>
      <c r="K48" s="17" t="str">
        <f>IF(C48="","−",IF(G48="","−",IFERROR(IF(G48/C48=0,0,G48/C48),"N/A")))</f>
        <v>−</v>
      </c>
      <c r="L48" s="18" t="str">
        <f t="shared" si="6"/>
        <v>−</v>
      </c>
    </row>
    <row r="49" spans="2:13" x14ac:dyDescent="0.3">
      <c r="B49" s="12" t="s">
        <v>8</v>
      </c>
      <c r="C49" s="105"/>
      <c r="D49" s="106">
        <v>0</v>
      </c>
      <c r="E49" s="107">
        <v>0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wKl1OZa/GRnsDAesMDkhqQuEvKFYYcJ10BHy4f+om+lSyKYAaEy7wBWj33vzYZSuR1t+kVx26cmyA5EHlJR+TQ==" saltValue="8OH7dqpX+EihQLddn2SR8g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931" priority="6">
      <formula>$K5&gt;1</formula>
    </cfRule>
  </conditionalFormatting>
  <conditionalFormatting sqref="L5:L15">
    <cfRule type="expression" dxfId="1930" priority="2">
      <formula>$L5="evolutie negativa"</formula>
    </cfRule>
    <cfRule type="expression" dxfId="1929" priority="3">
      <formula>$L5=0</formula>
    </cfRule>
    <cfRule type="expression" dxfId="1928" priority="4">
      <formula>$L5="−"</formula>
    </cfRule>
    <cfRule type="expression" dxfId="1927" priority="7">
      <formula>$K5&gt;0</formula>
    </cfRule>
    <cfRule type="expression" dxfId="1926" priority="8">
      <formula>$L5&lt;0</formula>
    </cfRule>
  </conditionalFormatting>
  <conditionalFormatting sqref="L19:L20 L22:L29">
    <cfRule type="expression" dxfId="1925" priority="41">
      <formula>$K19&lt;1</formula>
    </cfRule>
    <cfRule type="expression" dxfId="1924" priority="42">
      <formula>$K19&gt;1</formula>
    </cfRule>
  </conditionalFormatting>
  <conditionalFormatting sqref="L19:L29">
    <cfRule type="expression" dxfId="1923" priority="40">
      <formula>$L19="−"</formula>
    </cfRule>
    <cfRule type="expression" dxfId="1922" priority="39">
      <formula>$L19=0</formula>
    </cfRule>
    <cfRule type="expression" dxfId="1921" priority="38">
      <formula>$L19="evolutie negativa"</formula>
    </cfRule>
    <cfRule type="expression" dxfId="1920" priority="45">
      <formula>$K19&gt;0</formula>
    </cfRule>
    <cfRule type="expression" dxfId="1919" priority="44">
      <formula>$L19&lt;0</formula>
    </cfRule>
  </conditionalFormatting>
  <conditionalFormatting sqref="L33:L34 L36:L44">
    <cfRule type="expression" dxfId="1918" priority="32">
      <formula>$K33&lt;1</formula>
    </cfRule>
    <cfRule type="expression" dxfId="1917" priority="33">
      <formula>$K33&gt;1</formula>
    </cfRule>
  </conditionalFormatting>
  <conditionalFormatting sqref="L33:L43">
    <cfRule type="expression" dxfId="1916" priority="35">
      <formula>$L33&lt;0</formula>
    </cfRule>
    <cfRule type="expression" dxfId="1915" priority="36">
      <formula>$K33&gt;0</formula>
    </cfRule>
    <cfRule type="expression" dxfId="1914" priority="31">
      <formula>$L33="−"</formula>
    </cfRule>
    <cfRule type="expression" dxfId="1913" priority="30">
      <formula>$L33=0</formula>
    </cfRule>
    <cfRule type="expression" dxfId="1912" priority="29">
      <formula>$L33="evolutie negativa"</formula>
    </cfRule>
  </conditionalFormatting>
  <conditionalFormatting sqref="L44 L58">
    <cfRule type="expression" dxfId="1911" priority="47">
      <formula>$L44="evolutie negativa"</formula>
    </cfRule>
    <cfRule type="expression" dxfId="1910" priority="48">
      <formula>$L44=0</formula>
    </cfRule>
    <cfRule type="expression" dxfId="1909" priority="49">
      <formula>$L44="−"</formula>
    </cfRule>
    <cfRule type="expression" dxfId="1908" priority="50">
      <formula>$L44&lt;0</formula>
    </cfRule>
    <cfRule type="expression" dxfId="1907" priority="51">
      <formula>$K44&gt;0</formula>
    </cfRule>
  </conditionalFormatting>
  <conditionalFormatting sqref="L47:L48 L50:L58">
    <cfRule type="expression" dxfId="1906" priority="24">
      <formula>$K47&gt;1</formula>
    </cfRule>
    <cfRule type="expression" dxfId="1905" priority="23">
      <formula>$K47&lt;1</formula>
    </cfRule>
  </conditionalFormatting>
  <conditionalFormatting sqref="L47:L57">
    <cfRule type="expression" dxfId="1904" priority="20">
      <formula>$L47="evolutie negativa"</formula>
    </cfRule>
    <cfRule type="expression" dxfId="1903" priority="21">
      <formula>$L47=0</formula>
    </cfRule>
    <cfRule type="expression" dxfId="1902" priority="22">
      <formula>$L47="−"</formula>
    </cfRule>
    <cfRule type="expression" dxfId="1901" priority="27">
      <formula>$K47&gt;0</formula>
    </cfRule>
    <cfRule type="expression" dxfId="1900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ABFCDAA0-0122-46AD-A80C-55EF6C432CE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2ED0E0B4-603B-4F8C-BEF6-1596902B8F6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993FE580-27A6-4930-BB81-6AC30F95778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DAA22B9A-2ACC-4CF6-8C94-B768A74146D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E960E42E-7A34-4210-A729-DFC4BDD5938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F5F0C413-99AD-4398-ADB0-B5CFA41F9C0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6605B4A7-19E7-49A3-8662-FF5BB38A2AD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1172C35F-B642-42CB-85AD-868E1A0D265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D85C7C82-BE4A-414F-AE56-ADEBBB822FA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57A1312D-EFC8-42E5-AC8D-65DFAB826B1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182C1-6060-4FE5-86B2-FB4E247B4A85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40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5</v>
      </c>
      <c r="F5" s="66" t="s">
        <v>96</v>
      </c>
      <c r="G5" s="105">
        <v>1</v>
      </c>
      <c r="H5" s="107">
        <v>5</v>
      </c>
      <c r="I5" s="107">
        <v>0.54</v>
      </c>
      <c r="J5" s="66" t="s">
        <v>96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3">
      <c r="B6" s="12" t="s">
        <v>7</v>
      </c>
      <c r="C6" s="105">
        <v>1</v>
      </c>
      <c r="D6" s="106">
        <v>5</v>
      </c>
      <c r="E6" s="107">
        <v>7</v>
      </c>
      <c r="F6" s="66" t="s">
        <v>96</v>
      </c>
      <c r="G6" s="105">
        <v>1</v>
      </c>
      <c r="H6" s="107">
        <v>5</v>
      </c>
      <c r="I6" s="107">
        <v>2.4300000000000002</v>
      </c>
      <c r="J6" s="66" t="s">
        <v>96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3">
      <c r="B7" s="12" t="s">
        <v>8</v>
      </c>
      <c r="C7" s="105"/>
      <c r="D7" s="106">
        <v>0</v>
      </c>
      <c r="E7" s="107">
        <v>0</v>
      </c>
      <c r="F7" s="66" t="s">
        <v>96</v>
      </c>
      <c r="G7" s="105">
        <v>1</v>
      </c>
      <c r="H7" s="107">
        <v>5</v>
      </c>
      <c r="I7" s="107">
        <v>0.37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/>
      <c r="D8" s="106">
        <v>0</v>
      </c>
      <c r="E8" s="107">
        <v>0</v>
      </c>
      <c r="F8" s="66" t="s">
        <v>96</v>
      </c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>
        <v>1</v>
      </c>
      <c r="H10" s="107">
        <v>5</v>
      </c>
      <c r="I10" s="107">
        <v>1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>
        <v>1</v>
      </c>
      <c r="D11" s="106">
        <v>5</v>
      </c>
      <c r="E11" s="107">
        <v>1</v>
      </c>
      <c r="F11" s="66" t="s">
        <v>96</v>
      </c>
      <c r="G11" s="105">
        <v>1</v>
      </c>
      <c r="H11" s="107">
        <v>5</v>
      </c>
      <c r="I11" s="107">
        <v>0</v>
      </c>
      <c r="J11" s="66" t="s">
        <v>96</v>
      </c>
      <c r="K11" s="17">
        <f t="shared" si="1"/>
        <v>1</v>
      </c>
      <c r="L11" s="18">
        <f t="shared" si="0"/>
        <v>0</v>
      </c>
    </row>
    <row r="12" spans="2:13" ht="15.75" customHeight="1" x14ac:dyDescent="0.3">
      <c r="B12" s="12" t="s">
        <v>13</v>
      </c>
      <c r="C12" s="105">
        <v>1</v>
      </c>
      <c r="D12" s="106">
        <v>5</v>
      </c>
      <c r="E12" s="107">
        <v>3</v>
      </c>
      <c r="F12" s="66" t="s">
        <v>96</v>
      </c>
      <c r="G12" s="105">
        <v>1</v>
      </c>
      <c r="H12" s="107">
        <v>5</v>
      </c>
      <c r="I12" s="107">
        <v>0.5</v>
      </c>
      <c r="J12" s="66" t="s">
        <v>96</v>
      </c>
      <c r="K12" s="17">
        <f t="shared" si="1"/>
        <v>1</v>
      </c>
      <c r="L12" s="18">
        <f t="shared" si="0"/>
        <v>0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>
        <v>1</v>
      </c>
      <c r="H13" s="107">
        <v>5</v>
      </c>
      <c r="I13" s="107">
        <v>1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0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>
        <v>0</v>
      </c>
      <c r="E15" s="110">
        <v>0</v>
      </c>
      <c r="F15" s="69" t="s">
        <v>98</v>
      </c>
      <c r="G15" s="108"/>
      <c r="H15" s="110">
        <v>0</v>
      </c>
      <c r="I15" s="110">
        <v>0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0.54</v>
      </c>
      <c r="F19" s="66" t="s">
        <v>96</v>
      </c>
      <c r="G19" s="105">
        <v>1</v>
      </c>
      <c r="H19" s="107">
        <v>5</v>
      </c>
      <c r="I19" s="107">
        <v>0.76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2.4300000000000002</v>
      </c>
      <c r="F20" s="66" t="s">
        <v>96</v>
      </c>
      <c r="G20" s="105">
        <v>1</v>
      </c>
      <c r="H20" s="107">
        <v>5</v>
      </c>
      <c r="I20" s="107">
        <v>1.1000000000000001</v>
      </c>
      <c r="J20" s="66" t="s">
        <v>96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3">
      <c r="B21" s="12" t="s">
        <v>8</v>
      </c>
      <c r="C21" s="105">
        <v>1</v>
      </c>
      <c r="D21" s="106">
        <v>5</v>
      </c>
      <c r="E21" s="107">
        <v>0.37</v>
      </c>
      <c r="F21" s="66" t="s">
        <v>96</v>
      </c>
      <c r="G21" s="105">
        <v>1</v>
      </c>
      <c r="H21" s="107">
        <v>5</v>
      </c>
      <c r="I21" s="107">
        <v>2.36</v>
      </c>
      <c r="J21" s="66" t="s">
        <v>96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>
        <v>0.5</v>
      </c>
      <c r="H22" s="107">
        <v>2</v>
      </c>
      <c r="I22" s="107">
        <v>0.25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>
        <v>1</v>
      </c>
      <c r="D24" s="106">
        <v>5</v>
      </c>
      <c r="E24" s="107">
        <v>1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>
        <v>1</v>
      </c>
      <c r="D25" s="106">
        <v>5</v>
      </c>
      <c r="E25" s="107">
        <v>0</v>
      </c>
      <c r="F25" s="66" t="s">
        <v>96</v>
      </c>
      <c r="G25" s="105">
        <v>1</v>
      </c>
      <c r="H25" s="107">
        <v>5</v>
      </c>
      <c r="I25" s="107">
        <v>0.09</v>
      </c>
      <c r="J25" s="66" t="s">
        <v>96</v>
      </c>
      <c r="K25" s="17">
        <f t="shared" si="3"/>
        <v>1</v>
      </c>
      <c r="L25" s="18">
        <f t="shared" si="2"/>
        <v>0</v>
      </c>
    </row>
    <row r="26" spans="2:13" ht="15.75" customHeight="1" x14ac:dyDescent="0.3">
      <c r="B26" s="12" t="s">
        <v>13</v>
      </c>
      <c r="C26" s="105">
        <v>1</v>
      </c>
      <c r="D26" s="106">
        <v>5</v>
      </c>
      <c r="E26" s="107">
        <v>0.5</v>
      </c>
      <c r="F26" s="66" t="s">
        <v>96</v>
      </c>
      <c r="G26" s="105">
        <v>1</v>
      </c>
      <c r="H26" s="107">
        <v>5</v>
      </c>
      <c r="I26" s="107">
        <v>0</v>
      </c>
      <c r="J26" s="66" t="s">
        <v>96</v>
      </c>
      <c r="K26" s="17">
        <f t="shared" si="3"/>
        <v>1</v>
      </c>
      <c r="L26" s="18">
        <f t="shared" si="2"/>
        <v>0</v>
      </c>
    </row>
    <row r="27" spans="2:13" x14ac:dyDescent="0.3">
      <c r="B27" s="12" t="s">
        <v>14</v>
      </c>
      <c r="C27" s="105">
        <v>1</v>
      </c>
      <c r="D27" s="106">
        <v>5</v>
      </c>
      <c r="E27" s="107">
        <v>1</v>
      </c>
      <c r="F27" s="66" t="s">
        <v>96</v>
      </c>
      <c r="G27" s="105">
        <v>1</v>
      </c>
      <c r="H27" s="107">
        <v>5</v>
      </c>
      <c r="I27" s="107">
        <v>0</v>
      </c>
      <c r="J27" s="66" t="s">
        <v>96</v>
      </c>
      <c r="K27" s="17">
        <f t="shared" si="3"/>
        <v>1</v>
      </c>
      <c r="L27" s="18">
        <f t="shared" si="2"/>
        <v>0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0.76</v>
      </c>
      <c r="F33" s="66" t="s">
        <v>96</v>
      </c>
      <c r="G33" s="105">
        <v>1</v>
      </c>
      <c r="H33" s="107">
        <v>5</v>
      </c>
      <c r="I33" s="107">
        <v>0.24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1.1000000000000001</v>
      </c>
      <c r="F34" s="66" t="s">
        <v>96</v>
      </c>
      <c r="G34" s="105">
        <v>1</v>
      </c>
      <c r="H34" s="107">
        <v>5</v>
      </c>
      <c r="I34" s="107">
        <v>3.6</v>
      </c>
      <c r="J34" s="66" t="s">
        <v>96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3">
      <c r="B35" s="12" t="s">
        <v>8</v>
      </c>
      <c r="C35" s="105">
        <v>1</v>
      </c>
      <c r="D35" s="106">
        <v>5</v>
      </c>
      <c r="E35" s="107">
        <v>2.36</v>
      </c>
      <c r="F35" s="66" t="s">
        <v>96</v>
      </c>
      <c r="G35" s="105">
        <v>1</v>
      </c>
      <c r="H35" s="107">
        <v>5</v>
      </c>
      <c r="I35" s="107">
        <v>0.44</v>
      </c>
      <c r="J35" s="66" t="s">
        <v>96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3">
      <c r="B36" s="12" t="s">
        <v>9</v>
      </c>
      <c r="C36" s="105">
        <v>0.5</v>
      </c>
      <c r="D36" s="106">
        <v>2</v>
      </c>
      <c r="E36" s="107">
        <v>0.25</v>
      </c>
      <c r="F36" s="66" t="s">
        <v>96</v>
      </c>
      <c r="G36" s="105">
        <v>1</v>
      </c>
      <c r="H36" s="107">
        <v>5</v>
      </c>
      <c r="I36" s="107">
        <v>0</v>
      </c>
      <c r="J36" s="66" t="s">
        <v>96</v>
      </c>
      <c r="K36" s="17">
        <f t="shared" si="5"/>
        <v>2</v>
      </c>
      <c r="L36" s="18">
        <f t="shared" si="4"/>
        <v>0.5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>
        <v>1</v>
      </c>
      <c r="D39" s="106">
        <v>5</v>
      </c>
      <c r="E39" s="107">
        <v>0.09</v>
      </c>
      <c r="F39" s="66" t="s">
        <v>96</v>
      </c>
      <c r="G39" s="105">
        <v>1</v>
      </c>
      <c r="H39" s="107">
        <v>5</v>
      </c>
      <c r="I39" s="107">
        <v>0.22</v>
      </c>
      <c r="J39" s="66" t="s">
        <v>96</v>
      </c>
      <c r="K39" s="17">
        <f t="shared" si="5"/>
        <v>1</v>
      </c>
      <c r="L39" s="18">
        <f t="shared" si="4"/>
        <v>0</v>
      </c>
    </row>
    <row r="40" spans="2:13" ht="15.75" customHeight="1" x14ac:dyDescent="0.3">
      <c r="B40" s="12" t="s">
        <v>13</v>
      </c>
      <c r="C40" s="105">
        <v>1</v>
      </c>
      <c r="D40" s="106">
        <v>5</v>
      </c>
      <c r="E40" s="107">
        <v>0</v>
      </c>
      <c r="F40" s="66" t="s">
        <v>96</v>
      </c>
      <c r="G40" s="105">
        <v>1</v>
      </c>
      <c r="H40" s="107">
        <v>5</v>
      </c>
      <c r="I40" s="107">
        <v>0.24</v>
      </c>
      <c r="J40" s="66" t="s">
        <v>96</v>
      </c>
      <c r="K40" s="17">
        <f t="shared" si="5"/>
        <v>1</v>
      </c>
      <c r="L40" s="18">
        <f t="shared" si="4"/>
        <v>0</v>
      </c>
    </row>
    <row r="41" spans="2:13" x14ac:dyDescent="0.3">
      <c r="B41" s="12" t="s">
        <v>14</v>
      </c>
      <c r="C41" s="105">
        <v>1</v>
      </c>
      <c r="D41" s="106">
        <v>5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0.24</v>
      </c>
      <c r="F47" s="66" t="s">
        <v>96</v>
      </c>
      <c r="G47" s="105">
        <v>1</v>
      </c>
      <c r="H47" s="107">
        <v>5</v>
      </c>
      <c r="I47" s="107">
        <v>1.2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3.6</v>
      </c>
      <c r="F48" s="66" t="s">
        <v>96</v>
      </c>
      <c r="G48" s="105">
        <v>1</v>
      </c>
      <c r="H48" s="107">
        <v>5</v>
      </c>
      <c r="I48" s="107">
        <v>1.25</v>
      </c>
      <c r="J48" s="66" t="s">
        <v>96</v>
      </c>
      <c r="K48" s="17">
        <f>IF(C48="","−",IF(G48="","−",IFERROR(IF(G48/C48=0,0,G48/C48),"N/A")))</f>
        <v>1</v>
      </c>
      <c r="L48" s="18">
        <f t="shared" si="6"/>
        <v>0</v>
      </c>
    </row>
    <row r="49" spans="2:13" x14ac:dyDescent="0.3">
      <c r="B49" s="12" t="s">
        <v>8</v>
      </c>
      <c r="C49" s="105">
        <v>1</v>
      </c>
      <c r="D49" s="106">
        <v>5</v>
      </c>
      <c r="E49" s="107">
        <v>0.44</v>
      </c>
      <c r="F49" s="66" t="s">
        <v>96</v>
      </c>
      <c r="G49" s="105">
        <v>1</v>
      </c>
      <c r="H49" s="107">
        <v>5</v>
      </c>
      <c r="I49" s="107">
        <v>0.13</v>
      </c>
      <c r="J49" s="66" t="s">
        <v>96</v>
      </c>
      <c r="K49" s="17">
        <f t="shared" ref="K49:K57" si="7">IF(C49="","−",IF(G49="","−",IFERROR(IF(G49/C49=0,0,G49/C49),"N/A")))</f>
        <v>1</v>
      </c>
      <c r="L49" s="18">
        <f t="shared" si="6"/>
        <v>0</v>
      </c>
    </row>
    <row r="50" spans="2:13" x14ac:dyDescent="0.3">
      <c r="B50" s="12" t="s">
        <v>9</v>
      </c>
      <c r="C50" s="105">
        <v>1</v>
      </c>
      <c r="D50" s="106">
        <v>5</v>
      </c>
      <c r="E50" s="107">
        <v>0</v>
      </c>
      <c r="F50" s="66" t="s">
        <v>96</v>
      </c>
      <c r="G50" s="105">
        <v>1</v>
      </c>
      <c r="H50" s="107">
        <v>5</v>
      </c>
      <c r="I50" s="107">
        <v>3</v>
      </c>
      <c r="J50" s="66" t="s">
        <v>96</v>
      </c>
      <c r="K50" s="17">
        <f t="shared" si="7"/>
        <v>1</v>
      </c>
      <c r="L50" s="18">
        <f t="shared" si="6"/>
        <v>0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>
        <v>1</v>
      </c>
      <c r="D53" s="106">
        <v>5</v>
      </c>
      <c r="E53" s="107">
        <v>0.22</v>
      </c>
      <c r="F53" s="66" t="s">
        <v>96</v>
      </c>
      <c r="G53" s="105">
        <v>1</v>
      </c>
      <c r="H53" s="107">
        <v>5</v>
      </c>
      <c r="I53" s="107">
        <v>0.1</v>
      </c>
      <c r="J53" s="66" t="s">
        <v>96</v>
      </c>
      <c r="K53" s="17">
        <f t="shared" si="7"/>
        <v>1</v>
      </c>
      <c r="L53" s="18">
        <f t="shared" si="6"/>
        <v>0</v>
      </c>
    </row>
    <row r="54" spans="2:13" ht="15.75" customHeight="1" x14ac:dyDescent="0.3">
      <c r="B54" s="12" t="s">
        <v>13</v>
      </c>
      <c r="C54" s="105">
        <v>1</v>
      </c>
      <c r="D54" s="106">
        <v>5</v>
      </c>
      <c r="E54" s="107">
        <v>0.24</v>
      </c>
      <c r="F54" s="66" t="s">
        <v>96</v>
      </c>
      <c r="G54" s="105">
        <v>1</v>
      </c>
      <c r="H54" s="107">
        <v>5</v>
      </c>
      <c r="I54" s="107">
        <v>0.3</v>
      </c>
      <c r="J54" s="66" t="s">
        <v>96</v>
      </c>
      <c r="K54" s="17">
        <f t="shared" si="7"/>
        <v>1</v>
      </c>
      <c r="L54" s="18">
        <f t="shared" si="6"/>
        <v>0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>
        <v>1</v>
      </c>
      <c r="H55" s="107">
        <v>5</v>
      </c>
      <c r="I55" s="107">
        <v>1.1299999999999999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80kH/u6sdxOrj6olwa2XyoITHTPTJsoHlliayIl1Ylj2heXXZm+I3WhsX9TZ8DLYstIifDBo5nOnyM5bisko4A==" saltValue="OZ06jgRqp80Al3Dp4K0zEg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6 L8:L15">
    <cfRule type="expression" dxfId="1899" priority="6">
      <formula>$K5&gt;1</formula>
    </cfRule>
  </conditionalFormatting>
  <conditionalFormatting sqref="L5:L15">
    <cfRule type="expression" dxfId="1898" priority="2">
      <formula>$L5="evolutie negativa"</formula>
    </cfRule>
    <cfRule type="expression" dxfId="1897" priority="3">
      <formula>$L5=0</formula>
    </cfRule>
    <cfRule type="expression" dxfId="1896" priority="4">
      <formula>$L5="−"</formula>
    </cfRule>
    <cfRule type="expression" dxfId="1895" priority="7">
      <formula>$K5&gt;0</formula>
    </cfRule>
    <cfRule type="expression" dxfId="1894" priority="8">
      <formula>$L5&lt;0</formula>
    </cfRule>
  </conditionalFormatting>
  <conditionalFormatting sqref="L19:L20 L22:L29">
    <cfRule type="expression" dxfId="1893" priority="31">
      <formula>$K19&lt;1</formula>
    </cfRule>
    <cfRule type="expression" dxfId="1892" priority="32">
      <formula>$K19&gt;1</formula>
    </cfRule>
  </conditionalFormatting>
  <conditionalFormatting sqref="L19:L29">
    <cfRule type="expression" dxfId="1891" priority="30">
      <formula>$L19="−"</formula>
    </cfRule>
    <cfRule type="expression" dxfId="1890" priority="29">
      <formula>$L19=0</formula>
    </cfRule>
    <cfRule type="expression" dxfId="1889" priority="28">
      <formula>$L19="evolutie negativa"</formula>
    </cfRule>
    <cfRule type="expression" dxfId="1888" priority="35">
      <formula>$K19&gt;0</formula>
    </cfRule>
    <cfRule type="expression" dxfId="1887" priority="34">
      <formula>$L19&lt;0</formula>
    </cfRule>
  </conditionalFormatting>
  <conditionalFormatting sqref="L33:L34 L36:L44">
    <cfRule type="expression" dxfId="1886" priority="22">
      <formula>$K33&lt;1</formula>
    </cfRule>
    <cfRule type="expression" dxfId="1885" priority="23">
      <formula>$K33&gt;1</formula>
    </cfRule>
  </conditionalFormatting>
  <conditionalFormatting sqref="L33:L43">
    <cfRule type="expression" dxfId="1884" priority="25">
      <formula>$L33&lt;0</formula>
    </cfRule>
    <cfRule type="expression" dxfId="1883" priority="26">
      <formula>$K33&gt;0</formula>
    </cfRule>
    <cfRule type="expression" dxfId="1882" priority="21">
      <formula>$L33="−"</formula>
    </cfRule>
    <cfRule type="expression" dxfId="1881" priority="20">
      <formula>$L33=0</formula>
    </cfRule>
    <cfRule type="expression" dxfId="1880" priority="19">
      <formula>$L33="evolutie negativa"</formula>
    </cfRule>
  </conditionalFormatting>
  <conditionalFormatting sqref="L44 L58">
    <cfRule type="expression" dxfId="1879" priority="37">
      <formula>$L44="evolutie negativa"</formula>
    </cfRule>
    <cfRule type="expression" dxfId="1878" priority="38">
      <formula>$L44=0</formula>
    </cfRule>
    <cfRule type="expression" dxfId="1877" priority="39">
      <formula>$L44="−"</formula>
    </cfRule>
    <cfRule type="expression" dxfId="1876" priority="40">
      <formula>$L44&lt;0</formula>
    </cfRule>
    <cfRule type="expression" dxfId="1875" priority="41">
      <formula>$K44&gt;0</formula>
    </cfRule>
  </conditionalFormatting>
  <conditionalFormatting sqref="L47:L48 L50:L58">
    <cfRule type="expression" dxfId="1874" priority="14">
      <formula>$K47&gt;1</formula>
    </cfRule>
    <cfRule type="expression" dxfId="1873" priority="13">
      <formula>$K47&lt;1</formula>
    </cfRule>
  </conditionalFormatting>
  <conditionalFormatting sqref="L47:L57">
    <cfRule type="expression" dxfId="1872" priority="10">
      <formula>$L47="evolutie negativa"</formula>
    </cfRule>
    <cfRule type="expression" dxfId="1871" priority="11">
      <formula>$L47=0</formula>
    </cfRule>
    <cfRule type="expression" dxfId="1870" priority="12">
      <formula>$L47="−"</formula>
    </cfRule>
    <cfRule type="expression" dxfId="1869" priority="17">
      <formula>$K47&gt;0</formula>
    </cfRule>
    <cfRule type="expression" dxfId="1868" priority="1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FE52851E-DBEF-443B-BEC0-EA8CD012930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8E639439-D8F2-4DDF-A054-ED760E9262C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33" id="{E810614A-A940-4E16-A880-B9A1A1EDDF6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7" id="{79DEACF3-108C-4E0D-8E9F-274B1730CA8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24" id="{88EA9911-D407-4EE5-8B50-6F144C93E5A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8" id="{CFA9997E-BA01-42E0-A009-77D871255D1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9" id="{0A3179AA-1824-49C2-91B1-C4DD84C8739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5" id="{26C68DFB-7EEC-4F3A-825A-255746F28F2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6" id="{743589E8-2297-4629-AF9F-8447DE08EE1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2" id="{7FB6185D-0A4A-4D70-B78E-8D86211CDF3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1FE6D-06F5-40A9-97BF-C77CEC64288C}">
  <sheetPr codeName="Sheet30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41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7</v>
      </c>
      <c r="F5" s="66" t="s">
        <v>96</v>
      </c>
      <c r="G5" s="105">
        <v>1</v>
      </c>
      <c r="H5" s="107">
        <v>5</v>
      </c>
      <c r="I5" s="107">
        <v>4</v>
      </c>
      <c r="J5" s="66" t="s">
        <v>96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3">
      <c r="B6" s="12" t="s">
        <v>7</v>
      </c>
      <c r="C6" s="105">
        <v>1</v>
      </c>
      <c r="D6" s="106">
        <v>5</v>
      </c>
      <c r="E6" s="107">
        <v>5</v>
      </c>
      <c r="F6" s="66" t="s">
        <v>96</v>
      </c>
      <c r="G6" s="105">
        <v>1</v>
      </c>
      <c r="H6" s="107">
        <v>5</v>
      </c>
      <c r="I6" s="107">
        <v>3</v>
      </c>
      <c r="J6" s="66" t="s">
        <v>96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3">
      <c r="B7" s="12" t="s">
        <v>8</v>
      </c>
      <c r="C7" s="105">
        <v>1</v>
      </c>
      <c r="D7" s="106">
        <v>5</v>
      </c>
      <c r="E7" s="107">
        <v>5</v>
      </c>
      <c r="F7" s="66" t="s">
        <v>96</v>
      </c>
      <c r="G7" s="105">
        <v>1</v>
      </c>
      <c r="H7" s="107">
        <v>5</v>
      </c>
      <c r="I7" s="107">
        <v>5</v>
      </c>
      <c r="J7" s="66" t="s">
        <v>96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3">
      <c r="B8" s="12" t="s">
        <v>9</v>
      </c>
      <c r="C8" s="105">
        <v>1</v>
      </c>
      <c r="D8" s="106">
        <v>5</v>
      </c>
      <c r="E8" s="107">
        <v>5</v>
      </c>
      <c r="F8" s="66" t="s">
        <v>96</v>
      </c>
      <c r="G8" s="105">
        <v>1</v>
      </c>
      <c r="H8" s="107">
        <v>5</v>
      </c>
      <c r="I8" s="107">
        <v>5</v>
      </c>
      <c r="J8" s="66" t="s">
        <v>96</v>
      </c>
      <c r="K8" s="17">
        <f t="shared" si="1"/>
        <v>1</v>
      </c>
      <c r="L8" s="18">
        <f t="shared" si="0"/>
        <v>0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>
        <v>1</v>
      </c>
      <c r="D11" s="106">
        <v>5</v>
      </c>
      <c r="E11" s="107">
        <v>1</v>
      </c>
      <c r="F11" s="66" t="s">
        <v>96</v>
      </c>
      <c r="G11" s="105">
        <v>1</v>
      </c>
      <c r="H11" s="107">
        <v>5</v>
      </c>
      <c r="I11" s="107">
        <v>1</v>
      </c>
      <c r="J11" s="66" t="s">
        <v>96</v>
      </c>
      <c r="K11" s="17">
        <f t="shared" si="1"/>
        <v>1</v>
      </c>
      <c r="L11" s="18">
        <f t="shared" si="0"/>
        <v>0</v>
      </c>
    </row>
    <row r="12" spans="2:13" ht="15.75" customHeight="1" x14ac:dyDescent="0.3">
      <c r="B12" s="12" t="s">
        <v>13</v>
      </c>
      <c r="C12" s="105">
        <v>1</v>
      </c>
      <c r="D12" s="106">
        <v>5</v>
      </c>
      <c r="E12" s="107">
        <v>1</v>
      </c>
      <c r="F12" s="66" t="s">
        <v>96</v>
      </c>
      <c r="G12" s="105">
        <v>1</v>
      </c>
      <c r="H12" s="107">
        <v>5</v>
      </c>
      <c r="I12" s="107">
        <v>1</v>
      </c>
      <c r="J12" s="66" t="s">
        <v>96</v>
      </c>
      <c r="K12" s="17">
        <f t="shared" si="1"/>
        <v>1</v>
      </c>
      <c r="L12" s="18">
        <f t="shared" si="0"/>
        <v>0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>
        <v>1</v>
      </c>
      <c r="D14" s="106">
        <v>5</v>
      </c>
      <c r="E14" s="107">
        <v>1</v>
      </c>
      <c r="F14" s="66" t="s">
        <v>96</v>
      </c>
      <c r="G14" s="105">
        <v>1</v>
      </c>
      <c r="H14" s="107">
        <v>5</v>
      </c>
      <c r="I14" s="107">
        <v>1</v>
      </c>
      <c r="J14" s="66" t="s">
        <v>96</v>
      </c>
      <c r="K14" s="17">
        <f t="shared" si="1"/>
        <v>1</v>
      </c>
      <c r="L14" s="18">
        <f t="shared" si="0"/>
        <v>0</v>
      </c>
    </row>
    <row r="15" spans="2:13" ht="16.2" thickBot="1" x14ac:dyDescent="0.35">
      <c r="B15" s="31" t="s">
        <v>16</v>
      </c>
      <c r="C15" s="108">
        <v>1</v>
      </c>
      <c r="D15" s="109">
        <v>5</v>
      </c>
      <c r="E15" s="110">
        <v>1</v>
      </c>
      <c r="F15" s="69" t="s">
        <v>98</v>
      </c>
      <c r="G15" s="108">
        <v>1</v>
      </c>
      <c r="H15" s="110">
        <v>5</v>
      </c>
      <c r="I15" s="110">
        <v>0.5</v>
      </c>
      <c r="J15" s="69" t="s">
        <v>98</v>
      </c>
      <c r="K15" s="37">
        <f t="shared" si="1"/>
        <v>1</v>
      </c>
      <c r="L15" s="38">
        <f t="shared" si="0"/>
        <v>0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4</v>
      </c>
      <c r="F19" s="66" t="s">
        <v>96</v>
      </c>
      <c r="G19" s="105">
        <v>1</v>
      </c>
      <c r="H19" s="107">
        <v>5</v>
      </c>
      <c r="I19" s="107">
        <v>2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3</v>
      </c>
      <c r="F20" s="66" t="s">
        <v>96</v>
      </c>
      <c r="G20" s="105"/>
      <c r="H20" s="107">
        <v>0</v>
      </c>
      <c r="I20" s="107">
        <v>0</v>
      </c>
      <c r="J20" s="66" t="s">
        <v>96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105">
        <v>1</v>
      </c>
      <c r="D21" s="106">
        <v>5</v>
      </c>
      <c r="E21" s="107">
        <v>5</v>
      </c>
      <c r="F21" s="66" t="s">
        <v>96</v>
      </c>
      <c r="G21" s="105">
        <v>1</v>
      </c>
      <c r="H21" s="107">
        <v>5</v>
      </c>
      <c r="I21" s="107">
        <v>5</v>
      </c>
      <c r="J21" s="66" t="s">
        <v>96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3">
      <c r="B22" s="12" t="s">
        <v>9</v>
      </c>
      <c r="C22" s="105">
        <v>1</v>
      </c>
      <c r="D22" s="106">
        <v>5</v>
      </c>
      <c r="E22" s="107">
        <v>5</v>
      </c>
      <c r="F22" s="66" t="s">
        <v>96</v>
      </c>
      <c r="G22" s="105">
        <v>1</v>
      </c>
      <c r="H22" s="107">
        <v>5</v>
      </c>
      <c r="I22" s="107">
        <v>1</v>
      </c>
      <c r="J22" s="66" t="s">
        <v>96</v>
      </c>
      <c r="K22" s="17">
        <f t="shared" si="3"/>
        <v>1</v>
      </c>
      <c r="L22" s="18">
        <f t="shared" si="2"/>
        <v>0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>
        <v>1</v>
      </c>
      <c r="D25" s="106">
        <v>5</v>
      </c>
      <c r="E25" s="107">
        <v>1</v>
      </c>
      <c r="F25" s="66" t="s">
        <v>96</v>
      </c>
      <c r="G25" s="105">
        <v>1</v>
      </c>
      <c r="H25" s="107">
        <v>5</v>
      </c>
      <c r="I25" s="107">
        <v>1</v>
      </c>
      <c r="J25" s="66" t="s">
        <v>96</v>
      </c>
      <c r="K25" s="17">
        <f t="shared" si="3"/>
        <v>1</v>
      </c>
      <c r="L25" s="18">
        <f t="shared" si="2"/>
        <v>0</v>
      </c>
    </row>
    <row r="26" spans="2:13" ht="15.75" customHeight="1" x14ac:dyDescent="0.3">
      <c r="B26" s="12" t="s">
        <v>13</v>
      </c>
      <c r="C26" s="105">
        <v>1</v>
      </c>
      <c r="D26" s="106">
        <v>5</v>
      </c>
      <c r="E26" s="107">
        <v>1</v>
      </c>
      <c r="F26" s="66" t="s">
        <v>96</v>
      </c>
      <c r="G26" s="105">
        <v>1</v>
      </c>
      <c r="H26" s="107">
        <v>5</v>
      </c>
      <c r="I26" s="107">
        <v>1</v>
      </c>
      <c r="J26" s="66" t="s">
        <v>96</v>
      </c>
      <c r="K26" s="17">
        <f t="shared" si="3"/>
        <v>1</v>
      </c>
      <c r="L26" s="18">
        <f t="shared" si="2"/>
        <v>0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>
        <v>1</v>
      </c>
      <c r="D28" s="106">
        <v>5</v>
      </c>
      <c r="E28" s="107">
        <v>1</v>
      </c>
      <c r="F28" s="66" t="s">
        <v>96</v>
      </c>
      <c r="G28" s="105">
        <v>1</v>
      </c>
      <c r="H28" s="107">
        <v>5</v>
      </c>
      <c r="I28" s="107">
        <v>1</v>
      </c>
      <c r="J28" s="66" t="s">
        <v>96</v>
      </c>
      <c r="K28" s="17">
        <f t="shared" si="3"/>
        <v>1</v>
      </c>
      <c r="L28" s="18">
        <f t="shared" si="2"/>
        <v>0</v>
      </c>
    </row>
    <row r="29" spans="2:13" ht="16.2" thickBot="1" x14ac:dyDescent="0.35">
      <c r="B29" s="31" t="s">
        <v>16</v>
      </c>
      <c r="C29" s="108">
        <v>1</v>
      </c>
      <c r="D29" s="109">
        <v>5</v>
      </c>
      <c r="E29" s="110">
        <v>0.5</v>
      </c>
      <c r="F29" s="69" t="s">
        <v>98</v>
      </c>
      <c r="G29" s="108">
        <v>1</v>
      </c>
      <c r="H29" s="110">
        <v>5</v>
      </c>
      <c r="I29" s="110">
        <v>0.5</v>
      </c>
      <c r="J29" s="69" t="s">
        <v>98</v>
      </c>
      <c r="K29" s="37">
        <f t="shared" si="3"/>
        <v>1</v>
      </c>
      <c r="L29" s="38">
        <f t="shared" si="2"/>
        <v>0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2</v>
      </c>
      <c r="F33" s="66" t="s">
        <v>96</v>
      </c>
      <c r="G33" s="105">
        <v>0.33329999999999999</v>
      </c>
      <c r="H33" s="107">
        <v>1</v>
      </c>
      <c r="I33" s="107">
        <v>2</v>
      </c>
      <c r="J33" s="66" t="s">
        <v>96</v>
      </c>
      <c r="K33" s="10">
        <f>IF(C33="","−",IF(G33="","−",IFERROR(IF(G33/C33=0,0,G33/C33),"N/A")))</f>
        <v>0.33329999999999999</v>
      </c>
      <c r="L33" s="11">
        <f t="shared" ref="L33:L43" si="4">IF(C33="","−",IF(G33="","−",IFERROR(IF(G33-C33=0,0,G33-C33),"−")))</f>
        <v>-0.66670000000000007</v>
      </c>
    </row>
    <row r="34" spans="2:13" x14ac:dyDescent="0.3">
      <c r="B34" s="12" t="s">
        <v>7</v>
      </c>
      <c r="C34" s="105"/>
      <c r="D34" s="106">
        <v>0</v>
      </c>
      <c r="E34" s="107">
        <v>0</v>
      </c>
      <c r="F34" s="66" t="s">
        <v>96</v>
      </c>
      <c r="G34" s="105">
        <v>1</v>
      </c>
      <c r="H34" s="107">
        <v>5</v>
      </c>
      <c r="I34" s="107">
        <v>2</v>
      </c>
      <c r="J34" s="66" t="s">
        <v>96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3">
      <c r="B35" s="12" t="s">
        <v>8</v>
      </c>
      <c r="C35" s="105">
        <v>1</v>
      </c>
      <c r="D35" s="106">
        <v>5</v>
      </c>
      <c r="E35" s="107">
        <v>5</v>
      </c>
      <c r="F35" s="66" t="s">
        <v>96</v>
      </c>
      <c r="G35" s="105">
        <v>1</v>
      </c>
      <c r="H35" s="107">
        <v>5</v>
      </c>
      <c r="I35" s="107">
        <v>5</v>
      </c>
      <c r="J35" s="66" t="s">
        <v>96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3">
      <c r="B36" s="12" t="s">
        <v>9</v>
      </c>
      <c r="C36" s="105">
        <v>1</v>
      </c>
      <c r="D36" s="106">
        <v>5</v>
      </c>
      <c r="E36" s="107">
        <v>1</v>
      </c>
      <c r="F36" s="66" t="s">
        <v>96</v>
      </c>
      <c r="G36" s="105">
        <v>1</v>
      </c>
      <c r="H36" s="107">
        <v>5</v>
      </c>
      <c r="I36" s="107">
        <v>1</v>
      </c>
      <c r="J36" s="66" t="s">
        <v>96</v>
      </c>
      <c r="K36" s="17">
        <f t="shared" si="5"/>
        <v>1</v>
      </c>
      <c r="L36" s="18">
        <f t="shared" si="4"/>
        <v>0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>
        <v>1</v>
      </c>
      <c r="D39" s="106">
        <v>5</v>
      </c>
      <c r="E39" s="107">
        <v>1</v>
      </c>
      <c r="F39" s="66" t="s">
        <v>96</v>
      </c>
      <c r="G39" s="105">
        <v>1</v>
      </c>
      <c r="H39" s="107">
        <v>5</v>
      </c>
      <c r="I39" s="107">
        <v>1</v>
      </c>
      <c r="J39" s="66" t="s">
        <v>96</v>
      </c>
      <c r="K39" s="17">
        <f t="shared" si="5"/>
        <v>1</v>
      </c>
      <c r="L39" s="18">
        <f t="shared" si="4"/>
        <v>0</v>
      </c>
    </row>
    <row r="40" spans="2:13" ht="15.75" customHeight="1" x14ac:dyDescent="0.3">
      <c r="B40" s="12" t="s">
        <v>13</v>
      </c>
      <c r="C40" s="105">
        <v>1</v>
      </c>
      <c r="D40" s="106">
        <v>5</v>
      </c>
      <c r="E40" s="107">
        <v>1</v>
      </c>
      <c r="F40" s="66" t="s">
        <v>96</v>
      </c>
      <c r="G40" s="105">
        <v>1</v>
      </c>
      <c r="H40" s="107">
        <v>5</v>
      </c>
      <c r="I40" s="107">
        <v>1</v>
      </c>
      <c r="J40" s="66" t="s">
        <v>96</v>
      </c>
      <c r="K40" s="17">
        <f t="shared" si="5"/>
        <v>1</v>
      </c>
      <c r="L40" s="18">
        <f t="shared" si="4"/>
        <v>0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>
        <v>1</v>
      </c>
      <c r="D42" s="106">
        <v>5</v>
      </c>
      <c r="E42" s="107">
        <v>1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>
        <v>1</v>
      </c>
      <c r="D43" s="109">
        <v>5</v>
      </c>
      <c r="E43" s="110">
        <v>0.5</v>
      </c>
      <c r="F43" s="69" t="s">
        <v>98</v>
      </c>
      <c r="G43" s="108">
        <v>1</v>
      </c>
      <c r="H43" s="110">
        <v>5</v>
      </c>
      <c r="I43" s="110">
        <v>0.5</v>
      </c>
      <c r="J43" s="69" t="s">
        <v>98</v>
      </c>
      <c r="K43" s="37">
        <f t="shared" si="5"/>
        <v>1</v>
      </c>
      <c r="L43" s="38">
        <f t="shared" si="4"/>
        <v>0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0.33329999999999999</v>
      </c>
      <c r="D47" s="106">
        <v>1</v>
      </c>
      <c r="E47" s="107">
        <v>2</v>
      </c>
      <c r="F47" s="66" t="s">
        <v>96</v>
      </c>
      <c r="G47" s="105">
        <v>1</v>
      </c>
      <c r="H47" s="107">
        <v>5</v>
      </c>
      <c r="I47" s="107">
        <v>1.5</v>
      </c>
      <c r="J47" s="66" t="s">
        <v>96</v>
      </c>
      <c r="K47" s="10">
        <f>IF(C47="","−",IF(G47="","−",IFERROR(IF(G47/C47=0,0,G47/C47),"N/A")))</f>
        <v>3.0003000300030003</v>
      </c>
      <c r="L47" s="11">
        <f t="shared" ref="L47:L57" si="6">IF(C47="","−",IF(G47="","−",IFERROR(IF(G47-C47=0,0,G47-C47),"−")))</f>
        <v>0.66670000000000007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2</v>
      </c>
      <c r="F48" s="66" t="s">
        <v>96</v>
      </c>
      <c r="G48" s="105">
        <v>1</v>
      </c>
      <c r="H48" s="107">
        <v>5</v>
      </c>
      <c r="I48" s="107">
        <v>5</v>
      </c>
      <c r="J48" s="66" t="s">
        <v>96</v>
      </c>
      <c r="K48" s="17">
        <f>IF(C48="","−",IF(G48="","−",IFERROR(IF(G48/C48=0,0,G48/C48),"N/A")))</f>
        <v>1</v>
      </c>
      <c r="L48" s="18">
        <f t="shared" si="6"/>
        <v>0</v>
      </c>
    </row>
    <row r="49" spans="2:13" x14ac:dyDescent="0.3">
      <c r="B49" s="12" t="s">
        <v>8</v>
      </c>
      <c r="C49" s="105">
        <v>1</v>
      </c>
      <c r="D49" s="106">
        <v>5</v>
      </c>
      <c r="E49" s="107">
        <v>5</v>
      </c>
      <c r="F49" s="66" t="s">
        <v>96</v>
      </c>
      <c r="G49" s="105">
        <v>1</v>
      </c>
      <c r="H49" s="107">
        <v>5</v>
      </c>
      <c r="I49" s="107">
        <v>5</v>
      </c>
      <c r="J49" s="66" t="s">
        <v>96</v>
      </c>
      <c r="K49" s="17">
        <f t="shared" ref="K49:K57" si="7">IF(C49="","−",IF(G49="","−",IFERROR(IF(G49/C49=0,0,G49/C49),"N/A")))</f>
        <v>1</v>
      </c>
      <c r="L49" s="18">
        <f t="shared" si="6"/>
        <v>0</v>
      </c>
    </row>
    <row r="50" spans="2:13" x14ac:dyDescent="0.3">
      <c r="B50" s="12" t="s">
        <v>9</v>
      </c>
      <c r="C50" s="105">
        <v>1</v>
      </c>
      <c r="D50" s="106">
        <v>5</v>
      </c>
      <c r="E50" s="107">
        <v>1</v>
      </c>
      <c r="F50" s="66" t="s">
        <v>96</v>
      </c>
      <c r="G50" s="105">
        <v>1</v>
      </c>
      <c r="H50" s="107">
        <v>5</v>
      </c>
      <c r="I50" s="107">
        <v>7.5</v>
      </c>
      <c r="J50" s="66" t="s">
        <v>96</v>
      </c>
      <c r="K50" s="17">
        <f t="shared" si="7"/>
        <v>1</v>
      </c>
      <c r="L50" s="18">
        <f t="shared" si="6"/>
        <v>0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>
        <v>1</v>
      </c>
      <c r="D53" s="106">
        <v>5</v>
      </c>
      <c r="E53" s="107">
        <v>1</v>
      </c>
      <c r="F53" s="66" t="s">
        <v>96</v>
      </c>
      <c r="G53" s="105">
        <v>1</v>
      </c>
      <c r="H53" s="107">
        <v>5</v>
      </c>
      <c r="I53" s="107">
        <v>1</v>
      </c>
      <c r="J53" s="66" t="s">
        <v>96</v>
      </c>
      <c r="K53" s="17">
        <f t="shared" si="7"/>
        <v>1</v>
      </c>
      <c r="L53" s="18">
        <f t="shared" si="6"/>
        <v>0</v>
      </c>
    </row>
    <row r="54" spans="2:13" ht="15.75" customHeight="1" x14ac:dyDescent="0.3">
      <c r="B54" s="12" t="s">
        <v>13</v>
      </c>
      <c r="C54" s="105">
        <v>1</v>
      </c>
      <c r="D54" s="106">
        <v>5</v>
      </c>
      <c r="E54" s="107">
        <v>1</v>
      </c>
      <c r="F54" s="66" t="s">
        <v>96</v>
      </c>
      <c r="G54" s="105">
        <v>1</v>
      </c>
      <c r="H54" s="107">
        <v>5</v>
      </c>
      <c r="I54" s="107">
        <v>1</v>
      </c>
      <c r="J54" s="66" t="s">
        <v>96</v>
      </c>
      <c r="K54" s="17">
        <f t="shared" si="7"/>
        <v>1</v>
      </c>
      <c r="L54" s="18">
        <f t="shared" si="6"/>
        <v>0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>
        <v>1</v>
      </c>
      <c r="D57" s="109">
        <v>5</v>
      </c>
      <c r="E57" s="110">
        <v>0.5</v>
      </c>
      <c r="F57" s="69" t="s">
        <v>98</v>
      </c>
      <c r="G57" s="108">
        <v>1</v>
      </c>
      <c r="H57" s="110">
        <v>5</v>
      </c>
      <c r="I57" s="110">
        <v>0.5</v>
      </c>
      <c r="J57" s="69" t="s">
        <v>98</v>
      </c>
      <c r="K57" s="37">
        <f t="shared" si="7"/>
        <v>1</v>
      </c>
      <c r="L57" s="38">
        <f t="shared" si="6"/>
        <v>0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NpEeEXvKK4TmKvbBI1Y4N/UcYsmyyYmXOeLcJn9TRLvvo9Nl4GSVdPbFknFNJ2BjxBkJb4MIxI2CvI+HEmQ64g==" saltValue="YjpRhZmFOYefJ4aMhX3NIg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867" priority="6">
      <formula>$K5&gt;1</formula>
    </cfRule>
  </conditionalFormatting>
  <conditionalFormatting sqref="L5:L15">
    <cfRule type="expression" dxfId="1866" priority="2">
      <formula>$L5="evolutie negativa"</formula>
    </cfRule>
    <cfRule type="expression" dxfId="1865" priority="3">
      <formula>$L5=0</formula>
    </cfRule>
    <cfRule type="expression" dxfId="1864" priority="4">
      <formula>$L5="−"</formula>
    </cfRule>
    <cfRule type="expression" dxfId="1863" priority="7">
      <formula>$K5&gt;0</formula>
    </cfRule>
    <cfRule type="expression" dxfId="1862" priority="8">
      <formula>$L5&lt;0</formula>
    </cfRule>
  </conditionalFormatting>
  <conditionalFormatting sqref="L19:L20 L22:L29">
    <cfRule type="expression" dxfId="1861" priority="41">
      <formula>$K19&lt;1</formula>
    </cfRule>
    <cfRule type="expression" dxfId="1860" priority="42">
      <formula>$K19&gt;1</formula>
    </cfRule>
  </conditionalFormatting>
  <conditionalFormatting sqref="L19:L29">
    <cfRule type="expression" dxfId="1859" priority="40">
      <formula>$L19="−"</formula>
    </cfRule>
    <cfRule type="expression" dxfId="1858" priority="39">
      <formula>$L19=0</formula>
    </cfRule>
    <cfRule type="expression" dxfId="1857" priority="38">
      <formula>$L19="evolutie negativa"</formula>
    </cfRule>
    <cfRule type="expression" dxfId="1856" priority="45">
      <formula>$K19&gt;0</formula>
    </cfRule>
    <cfRule type="expression" dxfId="1855" priority="44">
      <formula>$L19&lt;0</formula>
    </cfRule>
  </conditionalFormatting>
  <conditionalFormatting sqref="L33:L34 L36:L44">
    <cfRule type="expression" dxfId="1854" priority="32">
      <formula>$K33&lt;1</formula>
    </cfRule>
    <cfRule type="expression" dxfId="1853" priority="33">
      <formula>$K33&gt;1</formula>
    </cfRule>
  </conditionalFormatting>
  <conditionalFormatting sqref="L33:L43">
    <cfRule type="expression" dxfId="1852" priority="35">
      <formula>$L33&lt;0</formula>
    </cfRule>
    <cfRule type="expression" dxfId="1851" priority="36">
      <formula>$K33&gt;0</formula>
    </cfRule>
    <cfRule type="expression" dxfId="1850" priority="31">
      <formula>$L33="−"</formula>
    </cfRule>
    <cfRule type="expression" dxfId="1849" priority="30">
      <formula>$L33=0</formula>
    </cfRule>
    <cfRule type="expression" dxfId="1848" priority="29">
      <formula>$L33="evolutie negativa"</formula>
    </cfRule>
  </conditionalFormatting>
  <conditionalFormatting sqref="L44 L58">
    <cfRule type="expression" dxfId="1847" priority="47">
      <formula>$L44="evolutie negativa"</formula>
    </cfRule>
    <cfRule type="expression" dxfId="1846" priority="48">
      <formula>$L44=0</formula>
    </cfRule>
    <cfRule type="expression" dxfId="1845" priority="49">
      <formula>$L44="−"</formula>
    </cfRule>
    <cfRule type="expression" dxfId="1844" priority="50">
      <formula>$L44&lt;0</formula>
    </cfRule>
    <cfRule type="expression" dxfId="1843" priority="51">
      <formula>$K44&gt;0</formula>
    </cfRule>
  </conditionalFormatting>
  <conditionalFormatting sqref="L47:L48 L50:L58">
    <cfRule type="expression" dxfId="1842" priority="24">
      <formula>$K47&gt;1</formula>
    </cfRule>
    <cfRule type="expression" dxfId="1841" priority="23">
      <formula>$K47&lt;1</formula>
    </cfRule>
  </conditionalFormatting>
  <conditionalFormatting sqref="L47:L57">
    <cfRule type="expression" dxfId="1840" priority="20">
      <formula>$L47="evolutie negativa"</formula>
    </cfRule>
    <cfRule type="expression" dxfId="1839" priority="21">
      <formula>$L47=0</formula>
    </cfRule>
    <cfRule type="expression" dxfId="1838" priority="22">
      <formula>$L47="−"</formula>
    </cfRule>
    <cfRule type="expression" dxfId="1837" priority="27">
      <formula>$K47&gt;0</formula>
    </cfRule>
    <cfRule type="expression" dxfId="1836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92FCC1F6-DA96-4BC7-A2F9-ED368973CC5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DC976B3B-D055-4882-979C-BFAB4A819D0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2566A34E-7B08-4D5D-A09D-AD4198C5614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DB6DD8B0-20E9-4AAE-ACA5-5C8590B4FB0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9B756CFD-F72E-4CEF-B49E-6E5B86FDA8F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1BCD5DCC-942D-4424-AD75-845B7D0059F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26B8751D-6430-4135-B48D-44260FD997D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A14C4B1A-58CC-48A9-ABEE-A0400A3ADB7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953EDAA3-9665-4B97-ABFE-C5A72603208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CC8970DA-88A4-42D4-9903-D015B34F30D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852A3-6DD5-49DE-96EE-214C62FC48C5}">
  <sheetPr codeName="Sheet32">
    <pageSetUpPr fitToPage="1"/>
  </sheetPr>
  <dimension ref="B1:M61"/>
  <sheetViews>
    <sheetView zoomScale="80" zoomScaleNormal="80" zoomScaleSheetLayoutView="80" workbookViewId="0">
      <pane xSplit="1" ySplit="2" topLeftCell="B4" activePane="bottomRight" state="frozen"/>
      <selection activeCell="B11" sqref="B11"/>
      <selection pane="topRight" activeCell="B11" sqref="B11"/>
      <selection pane="bottomLeft" activeCell="B11" sqref="B11"/>
      <selection pane="bottomRight" activeCell="G5" sqref="G5:J15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42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98"/>
      <c r="D5" s="95"/>
      <c r="E5" s="94"/>
      <c r="F5" s="97"/>
      <c r="G5" s="105"/>
      <c r="H5" s="106">
        <v>0</v>
      </c>
      <c r="I5" s="107">
        <v>0</v>
      </c>
      <c r="J5" s="66" t="s">
        <v>96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3">
      <c r="B6" s="12" t="s">
        <v>7</v>
      </c>
      <c r="C6" s="96"/>
      <c r="D6" s="95"/>
      <c r="E6" s="94"/>
      <c r="F6" s="97"/>
      <c r="G6" s="105"/>
      <c r="H6" s="106">
        <v>0</v>
      </c>
      <c r="I6" s="107">
        <v>0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98"/>
      <c r="D7" s="95"/>
      <c r="E7" s="94"/>
      <c r="F7" s="97"/>
      <c r="G7" s="105">
        <v>1</v>
      </c>
      <c r="H7" s="106">
        <v>5</v>
      </c>
      <c r="I7" s="107">
        <v>2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96"/>
      <c r="D8" s="95"/>
      <c r="E8" s="94"/>
      <c r="F8" s="97"/>
      <c r="G8" s="105"/>
      <c r="H8" s="106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98"/>
      <c r="D9" s="95"/>
      <c r="E9" s="94"/>
      <c r="F9" s="97"/>
      <c r="G9" s="105"/>
      <c r="H9" s="106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98"/>
      <c r="D10" s="95"/>
      <c r="E10" s="94"/>
      <c r="F10" s="97"/>
      <c r="G10" s="105"/>
      <c r="H10" s="106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98"/>
      <c r="D11" s="95"/>
      <c r="E11" s="94"/>
      <c r="F11" s="97"/>
      <c r="G11" s="105"/>
      <c r="H11" s="106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98"/>
      <c r="D12" s="95"/>
      <c r="E12" s="94"/>
      <c r="F12" s="97"/>
      <c r="G12" s="105"/>
      <c r="H12" s="106">
        <v>0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98"/>
      <c r="D13" s="95"/>
      <c r="E13" s="94"/>
      <c r="F13" s="97"/>
      <c r="G13" s="105">
        <v>1</v>
      </c>
      <c r="H13" s="106">
        <v>5</v>
      </c>
      <c r="I13" s="107">
        <v>2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98"/>
      <c r="D14" s="95"/>
      <c r="E14" s="94"/>
      <c r="F14" s="97"/>
      <c r="G14" s="105"/>
      <c r="H14" s="106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99"/>
      <c r="D15" s="103"/>
      <c r="E15" s="100"/>
      <c r="F15" s="101"/>
      <c r="G15" s="108"/>
      <c r="H15" s="109">
        <v>0</v>
      </c>
      <c r="I15" s="110">
        <v>0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/>
      <c r="D19" s="106">
        <v>0</v>
      </c>
      <c r="E19" s="107">
        <v>0</v>
      </c>
      <c r="F19" s="66" t="s">
        <v>96</v>
      </c>
      <c r="G19" s="105"/>
      <c r="H19" s="107">
        <v>0</v>
      </c>
      <c r="I19" s="107">
        <v>0</v>
      </c>
      <c r="J19" s="66" t="s">
        <v>96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3">
      <c r="B20" s="12" t="s">
        <v>7</v>
      </c>
      <c r="C20" s="105"/>
      <c r="D20" s="106">
        <v>0</v>
      </c>
      <c r="E20" s="107">
        <v>0</v>
      </c>
      <c r="F20" s="66" t="s">
        <v>96</v>
      </c>
      <c r="G20" s="105"/>
      <c r="H20" s="107">
        <v>0</v>
      </c>
      <c r="I20" s="107">
        <v>0</v>
      </c>
      <c r="J20" s="66" t="s">
        <v>96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105">
        <v>1</v>
      </c>
      <c r="D21" s="106">
        <v>5</v>
      </c>
      <c r="E21" s="107">
        <v>2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>
        <v>1</v>
      </c>
      <c r="H25" s="107">
        <v>5</v>
      </c>
      <c r="I25" s="107">
        <v>1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>
        <v>1</v>
      </c>
      <c r="H26" s="107">
        <v>5</v>
      </c>
      <c r="I26" s="107">
        <v>1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>
        <v>1</v>
      </c>
      <c r="D27" s="106">
        <v>5</v>
      </c>
      <c r="E27" s="107">
        <v>2</v>
      </c>
      <c r="F27" s="66" t="s">
        <v>96</v>
      </c>
      <c r="G27" s="105">
        <v>1</v>
      </c>
      <c r="H27" s="107">
        <v>5</v>
      </c>
      <c r="I27" s="107">
        <v>2</v>
      </c>
      <c r="J27" s="66" t="s">
        <v>96</v>
      </c>
      <c r="K27" s="17">
        <f t="shared" si="3"/>
        <v>1</v>
      </c>
      <c r="L27" s="18">
        <f t="shared" si="2"/>
        <v>0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/>
      <c r="D33" s="106">
        <v>0</v>
      </c>
      <c r="E33" s="107">
        <v>0</v>
      </c>
      <c r="F33" s="66" t="s">
        <v>96</v>
      </c>
      <c r="G33" s="105"/>
      <c r="H33" s="107">
        <v>0</v>
      </c>
      <c r="I33" s="107">
        <v>0</v>
      </c>
      <c r="J33" s="66" t="s">
        <v>96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3">
      <c r="B34" s="12" t="s">
        <v>7</v>
      </c>
      <c r="C34" s="105"/>
      <c r="D34" s="106">
        <v>0</v>
      </c>
      <c r="E34" s="107">
        <v>0</v>
      </c>
      <c r="F34" s="66" t="s">
        <v>96</v>
      </c>
      <c r="G34" s="105">
        <v>1</v>
      </c>
      <c r="H34" s="107">
        <v>5</v>
      </c>
      <c r="I34" s="107">
        <v>2</v>
      </c>
      <c r="J34" s="66" t="s">
        <v>96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/>
      <c r="H35" s="107">
        <v>0</v>
      </c>
      <c r="I35" s="107">
        <v>0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>
        <v>1</v>
      </c>
      <c r="D39" s="106">
        <v>5</v>
      </c>
      <c r="E39" s="107">
        <v>1</v>
      </c>
      <c r="F39" s="66" t="s">
        <v>96</v>
      </c>
      <c r="G39" s="105">
        <v>1</v>
      </c>
      <c r="H39" s="107">
        <v>5</v>
      </c>
      <c r="I39" s="107">
        <v>1</v>
      </c>
      <c r="J39" s="66" t="s">
        <v>96</v>
      </c>
      <c r="K39" s="17">
        <f t="shared" si="5"/>
        <v>1</v>
      </c>
      <c r="L39" s="18">
        <f t="shared" si="4"/>
        <v>0</v>
      </c>
    </row>
    <row r="40" spans="2:13" ht="15.75" customHeight="1" x14ac:dyDescent="0.3">
      <c r="B40" s="12" t="s">
        <v>13</v>
      </c>
      <c r="C40" s="105">
        <v>1</v>
      </c>
      <c r="D40" s="106">
        <v>5</v>
      </c>
      <c r="E40" s="107">
        <v>1</v>
      </c>
      <c r="F40" s="66" t="s">
        <v>96</v>
      </c>
      <c r="G40" s="105">
        <v>1</v>
      </c>
      <c r="H40" s="107">
        <v>5</v>
      </c>
      <c r="I40" s="107">
        <v>1</v>
      </c>
      <c r="J40" s="66" t="s">
        <v>96</v>
      </c>
      <c r="K40" s="17">
        <f t="shared" si="5"/>
        <v>1</v>
      </c>
      <c r="L40" s="18">
        <f t="shared" si="4"/>
        <v>0</v>
      </c>
    </row>
    <row r="41" spans="2:13" x14ac:dyDescent="0.3">
      <c r="B41" s="12" t="s">
        <v>14</v>
      </c>
      <c r="C41" s="105">
        <v>1</v>
      </c>
      <c r="D41" s="106">
        <v>5</v>
      </c>
      <c r="E41" s="107">
        <v>2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/>
      <c r="D47" s="106">
        <v>0</v>
      </c>
      <c r="E47" s="107">
        <v>0</v>
      </c>
      <c r="F47" s="66" t="s">
        <v>96</v>
      </c>
      <c r="G47" s="105"/>
      <c r="H47" s="107">
        <v>0</v>
      </c>
      <c r="I47" s="107">
        <v>0</v>
      </c>
      <c r="J47" s="66" t="s">
        <v>96</v>
      </c>
      <c r="K47" s="10" t="str">
        <f>IF(C47="","−",IF(G47="","−",IFERROR(IF(G47/C47=0,0,G47/C47),"N/A")))</f>
        <v>−</v>
      </c>
      <c r="L47" s="11" t="str">
        <f t="shared" ref="L47:L57" si="6">IF(C47="","−",IF(G47="","−",IFERROR(IF(G47-C47=0,0,G47-C47),"−")))</f>
        <v>−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2</v>
      </c>
      <c r="F48" s="66" t="s">
        <v>96</v>
      </c>
      <c r="G48" s="105">
        <v>1</v>
      </c>
      <c r="H48" s="107">
        <v>5</v>
      </c>
      <c r="I48" s="107">
        <v>2</v>
      </c>
      <c r="J48" s="66" t="s">
        <v>96</v>
      </c>
      <c r="K48" s="17">
        <f>IF(C48="","−",IF(G48="","−",IFERROR(IF(G48/C48=0,0,G48/C48),"N/A")))</f>
        <v>1</v>
      </c>
      <c r="L48" s="18">
        <f t="shared" si="6"/>
        <v>0</v>
      </c>
    </row>
    <row r="49" spans="2:13" x14ac:dyDescent="0.3">
      <c r="B49" s="12" t="s">
        <v>8</v>
      </c>
      <c r="C49" s="105"/>
      <c r="D49" s="106">
        <v>0</v>
      </c>
      <c r="E49" s="107">
        <v>0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>
        <v>1</v>
      </c>
      <c r="D53" s="106">
        <v>5</v>
      </c>
      <c r="E53" s="107">
        <v>1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>
        <v>1</v>
      </c>
      <c r="D54" s="106">
        <v>5</v>
      </c>
      <c r="E54" s="107">
        <v>1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O22DEpBn9j6P6IPlakEpbRSnM3zhpHyKeQlknRiMiXO8vTbbMx/8q3+DZ/aMUfZw1Fatr3QW8BzDdZNIdjpuhw==" saltValue="CVEhGrK+l8tQNrvZRBqItQ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835" priority="6">
      <formula>$K5&gt;1</formula>
    </cfRule>
  </conditionalFormatting>
  <conditionalFormatting sqref="L5:L15">
    <cfRule type="expression" dxfId="1834" priority="2">
      <formula>$L5="evolutie negativa"</formula>
    </cfRule>
    <cfRule type="expression" dxfId="1833" priority="3">
      <formula>$L5=0</formula>
    </cfRule>
    <cfRule type="expression" dxfId="1832" priority="4">
      <formula>$L5="−"</formula>
    </cfRule>
    <cfRule type="expression" dxfId="1831" priority="7">
      <formula>$K5&gt;0</formula>
    </cfRule>
    <cfRule type="expression" dxfId="1830" priority="8">
      <formula>$L5&lt;0</formula>
    </cfRule>
  </conditionalFormatting>
  <conditionalFormatting sqref="L19:L20 L22:L29">
    <cfRule type="expression" dxfId="1829" priority="41">
      <formula>$K19&lt;1</formula>
    </cfRule>
    <cfRule type="expression" dxfId="1828" priority="42">
      <formula>$K19&gt;1</formula>
    </cfRule>
  </conditionalFormatting>
  <conditionalFormatting sqref="L19:L29">
    <cfRule type="expression" dxfId="1827" priority="40">
      <formula>$L19="−"</formula>
    </cfRule>
    <cfRule type="expression" dxfId="1826" priority="39">
      <formula>$L19=0</formula>
    </cfRule>
    <cfRule type="expression" dxfId="1825" priority="38">
      <formula>$L19="evolutie negativa"</formula>
    </cfRule>
    <cfRule type="expression" dxfId="1824" priority="45">
      <formula>$K19&gt;0</formula>
    </cfRule>
    <cfRule type="expression" dxfId="1823" priority="44">
      <formula>$L19&lt;0</formula>
    </cfRule>
  </conditionalFormatting>
  <conditionalFormatting sqref="L33:L34 L36:L44">
    <cfRule type="expression" dxfId="1822" priority="32">
      <formula>$K33&lt;1</formula>
    </cfRule>
    <cfRule type="expression" dxfId="1821" priority="33">
      <formula>$K33&gt;1</formula>
    </cfRule>
  </conditionalFormatting>
  <conditionalFormatting sqref="L33:L43">
    <cfRule type="expression" dxfId="1820" priority="35">
      <formula>$L33&lt;0</formula>
    </cfRule>
    <cfRule type="expression" dxfId="1819" priority="36">
      <formula>$K33&gt;0</formula>
    </cfRule>
    <cfRule type="expression" dxfId="1818" priority="31">
      <formula>$L33="−"</formula>
    </cfRule>
    <cfRule type="expression" dxfId="1817" priority="30">
      <formula>$L33=0</formula>
    </cfRule>
    <cfRule type="expression" dxfId="1816" priority="29">
      <formula>$L33="evolutie negativa"</formula>
    </cfRule>
  </conditionalFormatting>
  <conditionalFormatting sqref="L44 L58">
    <cfRule type="expression" dxfId="1815" priority="47">
      <formula>$L44="evolutie negativa"</formula>
    </cfRule>
    <cfRule type="expression" dxfId="1814" priority="48">
      <formula>$L44=0</formula>
    </cfRule>
    <cfRule type="expression" dxfId="1813" priority="49">
      <formula>$L44="−"</formula>
    </cfRule>
    <cfRule type="expression" dxfId="1812" priority="50">
      <formula>$L44&lt;0</formula>
    </cfRule>
    <cfRule type="expression" dxfId="1811" priority="51">
      <formula>$K44&gt;0</formula>
    </cfRule>
  </conditionalFormatting>
  <conditionalFormatting sqref="L47:L48 L50:L58">
    <cfRule type="expression" dxfId="1810" priority="24">
      <formula>$K47&gt;1</formula>
    </cfRule>
    <cfRule type="expression" dxfId="1809" priority="23">
      <formula>$K47&lt;1</formula>
    </cfRule>
  </conditionalFormatting>
  <conditionalFormatting sqref="L47:L57">
    <cfRule type="expression" dxfId="1808" priority="20">
      <formula>$L47="evolutie negativa"</formula>
    </cfRule>
    <cfRule type="expression" dxfId="1807" priority="21">
      <formula>$L47=0</formula>
    </cfRule>
    <cfRule type="expression" dxfId="1806" priority="22">
      <formula>$L47="−"</formula>
    </cfRule>
    <cfRule type="expression" dxfId="1805" priority="27">
      <formula>$K47&gt;0</formula>
    </cfRule>
    <cfRule type="expression" dxfId="1804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5818AD97-6BA8-4D79-8FAA-19B2A4A42EE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199FE551-F328-40CC-BE2C-B4C2089AF47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4E98DCAE-B6A8-418D-8FE9-2E61561D6DA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4ED00AE2-3ECF-4C8D-99E5-70E0F124086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D61AE4CA-BD44-4D73-8820-E56AF00D4CC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AC26F3CB-4360-42BB-8B82-8D8CB5A1866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5C67C7D1-FAB2-4930-8E29-EB5C3589714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AE877FC5-5B30-4E2F-A1BF-DFCE667B85A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E97674A5-C31E-446F-B1C6-17F1E6044A2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52E57C58-777B-47BB-B97F-D920AF60CC6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DBFF9-CDC6-4B9F-9F1D-F74AA2E75C43}">
  <sheetPr codeName="Sheet36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43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1</v>
      </c>
      <c r="F5" s="66" t="s">
        <v>96</v>
      </c>
      <c r="G5" s="105">
        <v>1</v>
      </c>
      <c r="H5" s="107">
        <v>5</v>
      </c>
      <c r="I5" s="107">
        <v>1</v>
      </c>
      <c r="J5" s="66" t="s">
        <v>96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3">
      <c r="B6" s="12" t="s">
        <v>7</v>
      </c>
      <c r="C6" s="105">
        <v>1</v>
      </c>
      <c r="D6" s="106">
        <v>5</v>
      </c>
      <c r="E6" s="107">
        <v>1.06</v>
      </c>
      <c r="F6" s="66" t="s">
        <v>96</v>
      </c>
      <c r="G6" s="105">
        <v>1</v>
      </c>
      <c r="H6" s="107">
        <v>5</v>
      </c>
      <c r="I6" s="107">
        <v>1.08</v>
      </c>
      <c r="J6" s="66" t="s">
        <v>96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3">
      <c r="B7" s="12" t="s">
        <v>8</v>
      </c>
      <c r="C7" s="105"/>
      <c r="D7" s="106">
        <v>0</v>
      </c>
      <c r="E7" s="107">
        <v>0</v>
      </c>
      <c r="F7" s="66" t="s">
        <v>96</v>
      </c>
      <c r="G7" s="105"/>
      <c r="H7" s="107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>
        <v>1</v>
      </c>
      <c r="D8" s="106">
        <v>5</v>
      </c>
      <c r="E8" s="107">
        <v>1</v>
      </c>
      <c r="F8" s="66" t="s">
        <v>96</v>
      </c>
      <c r="G8" s="105">
        <v>1</v>
      </c>
      <c r="H8" s="107">
        <v>5</v>
      </c>
      <c r="I8" s="107">
        <v>2</v>
      </c>
      <c r="J8" s="66" t="s">
        <v>96</v>
      </c>
      <c r="K8" s="17">
        <f t="shared" si="1"/>
        <v>1</v>
      </c>
      <c r="L8" s="18">
        <f t="shared" si="0"/>
        <v>0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>
        <v>1</v>
      </c>
      <c r="D10" s="106">
        <v>5</v>
      </c>
      <c r="E10" s="107">
        <v>1</v>
      </c>
      <c r="F10" s="66" t="s">
        <v>97</v>
      </c>
      <c r="G10" s="105">
        <v>1</v>
      </c>
      <c r="H10" s="107">
        <v>5</v>
      </c>
      <c r="I10" s="107">
        <v>1</v>
      </c>
      <c r="J10" s="66" t="s">
        <v>97</v>
      </c>
      <c r="K10" s="17">
        <f t="shared" si="1"/>
        <v>1</v>
      </c>
      <c r="L10" s="18">
        <f t="shared" si="0"/>
        <v>0</v>
      </c>
    </row>
    <row r="11" spans="2:13" x14ac:dyDescent="0.3">
      <c r="B11" s="12" t="s">
        <v>12</v>
      </c>
      <c r="C11" s="105">
        <v>1</v>
      </c>
      <c r="D11" s="106">
        <v>5</v>
      </c>
      <c r="E11" s="107">
        <v>1</v>
      </c>
      <c r="F11" s="66" t="s">
        <v>96</v>
      </c>
      <c r="G11" s="105">
        <v>1</v>
      </c>
      <c r="H11" s="107">
        <v>5</v>
      </c>
      <c r="I11" s="107">
        <v>1</v>
      </c>
      <c r="J11" s="66" t="s">
        <v>96</v>
      </c>
      <c r="K11" s="17">
        <f t="shared" si="1"/>
        <v>1</v>
      </c>
      <c r="L11" s="18">
        <f t="shared" si="0"/>
        <v>0</v>
      </c>
    </row>
    <row r="12" spans="2:13" ht="15.75" customHeight="1" x14ac:dyDescent="0.3">
      <c r="B12" s="12" t="s">
        <v>13</v>
      </c>
      <c r="C12" s="105">
        <v>1</v>
      </c>
      <c r="D12" s="106">
        <v>5</v>
      </c>
      <c r="E12" s="107">
        <v>1</v>
      </c>
      <c r="F12" s="66" t="s">
        <v>96</v>
      </c>
      <c r="G12" s="105">
        <v>1</v>
      </c>
      <c r="H12" s="107">
        <v>5</v>
      </c>
      <c r="I12" s="107">
        <v>1</v>
      </c>
      <c r="J12" s="66" t="s">
        <v>96</v>
      </c>
      <c r="K12" s="17">
        <f t="shared" si="1"/>
        <v>1</v>
      </c>
      <c r="L12" s="18">
        <f t="shared" si="0"/>
        <v>0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>
        <v>1</v>
      </c>
      <c r="D14" s="106">
        <v>5</v>
      </c>
      <c r="E14" s="107">
        <v>1</v>
      </c>
      <c r="F14" s="66" t="s">
        <v>96</v>
      </c>
      <c r="G14" s="105">
        <v>1</v>
      </c>
      <c r="H14" s="107">
        <v>5</v>
      </c>
      <c r="I14" s="107">
        <v>1.7</v>
      </c>
      <c r="J14" s="66" t="s">
        <v>96</v>
      </c>
      <c r="K14" s="17">
        <f t="shared" si="1"/>
        <v>1</v>
      </c>
      <c r="L14" s="18">
        <f t="shared" si="0"/>
        <v>0</v>
      </c>
    </row>
    <row r="15" spans="2:13" ht="16.2" thickBot="1" x14ac:dyDescent="0.35">
      <c r="B15" s="31" t="s">
        <v>16</v>
      </c>
      <c r="C15" s="108">
        <v>0.98919999999999997</v>
      </c>
      <c r="D15" s="109">
        <v>5</v>
      </c>
      <c r="E15" s="110">
        <v>0.3</v>
      </c>
      <c r="F15" s="69" t="s">
        <v>98</v>
      </c>
      <c r="G15" s="108">
        <v>0.97409999999999997</v>
      </c>
      <c r="H15" s="110">
        <v>5</v>
      </c>
      <c r="I15" s="110">
        <v>1</v>
      </c>
      <c r="J15" s="69" t="s">
        <v>98</v>
      </c>
      <c r="K15" s="37">
        <f t="shared" si="1"/>
        <v>0.98473513950667202</v>
      </c>
      <c r="L15" s="38">
        <f t="shared" si="0"/>
        <v>-1.5100000000000002E-2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1</v>
      </c>
      <c r="F19" s="66" t="s">
        <v>96</v>
      </c>
      <c r="G19" s="105">
        <v>1</v>
      </c>
      <c r="H19" s="107">
        <v>5</v>
      </c>
      <c r="I19" s="107">
        <v>1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1.08</v>
      </c>
      <c r="F20" s="66" t="s">
        <v>96</v>
      </c>
      <c r="G20" s="105">
        <v>1</v>
      </c>
      <c r="H20" s="107">
        <v>5</v>
      </c>
      <c r="I20" s="107">
        <v>1.05</v>
      </c>
      <c r="J20" s="66" t="s">
        <v>96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>
        <v>1</v>
      </c>
      <c r="D22" s="106">
        <v>5</v>
      </c>
      <c r="E22" s="107">
        <v>2</v>
      </c>
      <c r="F22" s="66" t="s">
        <v>96</v>
      </c>
      <c r="G22" s="105">
        <v>1</v>
      </c>
      <c r="H22" s="107">
        <v>5</v>
      </c>
      <c r="I22" s="107">
        <v>1</v>
      </c>
      <c r="J22" s="66" t="s">
        <v>96</v>
      </c>
      <c r="K22" s="17">
        <f t="shared" si="3"/>
        <v>1</v>
      </c>
      <c r="L22" s="18">
        <f t="shared" si="2"/>
        <v>0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>
        <v>1</v>
      </c>
      <c r="D24" s="106">
        <v>5</v>
      </c>
      <c r="E24" s="107">
        <v>1</v>
      </c>
      <c r="F24" s="66" t="s">
        <v>97</v>
      </c>
      <c r="G24" s="105">
        <v>1</v>
      </c>
      <c r="H24" s="107">
        <v>5</v>
      </c>
      <c r="I24" s="107">
        <v>1</v>
      </c>
      <c r="J24" s="66" t="s">
        <v>97</v>
      </c>
      <c r="K24" s="17">
        <f t="shared" si="3"/>
        <v>1</v>
      </c>
      <c r="L24" s="18">
        <f t="shared" si="2"/>
        <v>0</v>
      </c>
    </row>
    <row r="25" spans="2:13" x14ac:dyDescent="0.3">
      <c r="B25" s="12" t="s">
        <v>12</v>
      </c>
      <c r="C25" s="105">
        <v>1</v>
      </c>
      <c r="D25" s="106">
        <v>5</v>
      </c>
      <c r="E25" s="107">
        <v>1</v>
      </c>
      <c r="F25" s="66" t="s">
        <v>96</v>
      </c>
      <c r="G25" s="105">
        <v>1</v>
      </c>
      <c r="H25" s="107">
        <v>5</v>
      </c>
      <c r="I25" s="107">
        <v>1</v>
      </c>
      <c r="J25" s="66" t="s">
        <v>96</v>
      </c>
      <c r="K25" s="17">
        <f t="shared" si="3"/>
        <v>1</v>
      </c>
      <c r="L25" s="18">
        <f t="shared" si="2"/>
        <v>0</v>
      </c>
    </row>
    <row r="26" spans="2:13" ht="15.75" customHeight="1" x14ac:dyDescent="0.3">
      <c r="B26" s="12" t="s">
        <v>13</v>
      </c>
      <c r="C26" s="105">
        <v>1</v>
      </c>
      <c r="D26" s="106">
        <v>5</v>
      </c>
      <c r="E26" s="107">
        <v>1</v>
      </c>
      <c r="F26" s="66" t="s">
        <v>96</v>
      </c>
      <c r="G26" s="105">
        <v>1</v>
      </c>
      <c r="H26" s="107">
        <v>5</v>
      </c>
      <c r="I26" s="107">
        <v>1</v>
      </c>
      <c r="J26" s="66" t="s">
        <v>96</v>
      </c>
      <c r="K26" s="17">
        <f t="shared" si="3"/>
        <v>1</v>
      </c>
      <c r="L26" s="18">
        <f t="shared" si="2"/>
        <v>0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>
        <v>1</v>
      </c>
      <c r="D28" s="106">
        <v>5</v>
      </c>
      <c r="E28" s="107">
        <v>1.7</v>
      </c>
      <c r="F28" s="66" t="s">
        <v>96</v>
      </c>
      <c r="G28" s="105">
        <v>1</v>
      </c>
      <c r="H28" s="107">
        <v>5</v>
      </c>
      <c r="I28" s="107">
        <v>1</v>
      </c>
      <c r="J28" s="66" t="s">
        <v>96</v>
      </c>
      <c r="K28" s="17">
        <f t="shared" si="3"/>
        <v>1</v>
      </c>
      <c r="L28" s="18">
        <f t="shared" si="2"/>
        <v>0</v>
      </c>
    </row>
    <row r="29" spans="2:13" ht="16.2" thickBot="1" x14ac:dyDescent="0.35">
      <c r="B29" s="31" t="s">
        <v>16</v>
      </c>
      <c r="C29" s="108">
        <v>0.97409999999999997</v>
      </c>
      <c r="D29" s="109">
        <v>5</v>
      </c>
      <c r="E29" s="110">
        <v>1</v>
      </c>
      <c r="F29" s="69" t="s">
        <v>98</v>
      </c>
      <c r="G29" s="108">
        <v>1</v>
      </c>
      <c r="H29" s="110">
        <v>5</v>
      </c>
      <c r="I29" s="110">
        <v>1</v>
      </c>
      <c r="J29" s="69" t="s">
        <v>98</v>
      </c>
      <c r="K29" s="37">
        <f t="shared" si="3"/>
        <v>1.0265886459295761</v>
      </c>
      <c r="L29" s="38">
        <f t="shared" si="2"/>
        <v>2.5900000000000034E-2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1</v>
      </c>
      <c r="F33" s="66" t="s">
        <v>96</v>
      </c>
      <c r="G33" s="105">
        <v>1</v>
      </c>
      <c r="H33" s="107">
        <v>5</v>
      </c>
      <c r="I33" s="107">
        <v>1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1.05</v>
      </c>
      <c r="F34" s="66" t="s">
        <v>96</v>
      </c>
      <c r="G34" s="105">
        <v>1</v>
      </c>
      <c r="H34" s="107">
        <v>5</v>
      </c>
      <c r="I34" s="107">
        <v>1.06</v>
      </c>
      <c r="J34" s="66" t="s">
        <v>96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/>
      <c r="H35" s="107">
        <v>0</v>
      </c>
      <c r="I35" s="107">
        <v>0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>
        <v>1</v>
      </c>
      <c r="D36" s="106">
        <v>5</v>
      </c>
      <c r="E36" s="107">
        <v>1</v>
      </c>
      <c r="F36" s="66" t="s">
        <v>96</v>
      </c>
      <c r="G36" s="105">
        <v>1</v>
      </c>
      <c r="H36" s="107">
        <v>5</v>
      </c>
      <c r="I36" s="107">
        <v>1</v>
      </c>
      <c r="J36" s="66" t="s">
        <v>96</v>
      </c>
      <c r="K36" s="17">
        <f t="shared" si="5"/>
        <v>1</v>
      </c>
      <c r="L36" s="18">
        <f t="shared" si="4"/>
        <v>0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>
        <v>1</v>
      </c>
      <c r="D38" s="106">
        <v>5</v>
      </c>
      <c r="E38" s="107">
        <v>1</v>
      </c>
      <c r="F38" s="66" t="s">
        <v>97</v>
      </c>
      <c r="G38" s="105">
        <v>1</v>
      </c>
      <c r="H38" s="107">
        <v>5</v>
      </c>
      <c r="I38" s="107">
        <v>1</v>
      </c>
      <c r="J38" s="66" t="s">
        <v>97</v>
      </c>
      <c r="K38" s="17">
        <f t="shared" si="5"/>
        <v>1</v>
      </c>
      <c r="L38" s="18">
        <f t="shared" si="4"/>
        <v>0</v>
      </c>
    </row>
    <row r="39" spans="2:13" x14ac:dyDescent="0.3">
      <c r="B39" s="12" t="s">
        <v>12</v>
      </c>
      <c r="C39" s="105">
        <v>1</v>
      </c>
      <c r="D39" s="106">
        <v>5</v>
      </c>
      <c r="E39" s="107">
        <v>1</v>
      </c>
      <c r="F39" s="66" t="s">
        <v>96</v>
      </c>
      <c r="G39" s="105">
        <v>1</v>
      </c>
      <c r="H39" s="107">
        <v>5</v>
      </c>
      <c r="I39" s="107">
        <v>1</v>
      </c>
      <c r="J39" s="66" t="s">
        <v>96</v>
      </c>
      <c r="K39" s="17">
        <f t="shared" si="5"/>
        <v>1</v>
      </c>
      <c r="L39" s="18">
        <f t="shared" si="4"/>
        <v>0</v>
      </c>
    </row>
    <row r="40" spans="2:13" ht="15.75" customHeight="1" x14ac:dyDescent="0.3">
      <c r="B40" s="12" t="s">
        <v>13</v>
      </c>
      <c r="C40" s="105">
        <v>1</v>
      </c>
      <c r="D40" s="106">
        <v>5</v>
      </c>
      <c r="E40" s="107">
        <v>1</v>
      </c>
      <c r="F40" s="66" t="s">
        <v>96</v>
      </c>
      <c r="G40" s="105">
        <v>1</v>
      </c>
      <c r="H40" s="107">
        <v>5</v>
      </c>
      <c r="I40" s="107">
        <v>1</v>
      </c>
      <c r="J40" s="66" t="s">
        <v>96</v>
      </c>
      <c r="K40" s="17">
        <f t="shared" si="5"/>
        <v>1</v>
      </c>
      <c r="L40" s="18">
        <f t="shared" si="4"/>
        <v>0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>
        <v>1</v>
      </c>
      <c r="D42" s="106">
        <v>5</v>
      </c>
      <c r="E42" s="107">
        <v>1</v>
      </c>
      <c r="F42" s="66" t="s">
        <v>96</v>
      </c>
      <c r="G42" s="105">
        <v>1</v>
      </c>
      <c r="H42" s="107">
        <v>5</v>
      </c>
      <c r="I42" s="107">
        <v>1</v>
      </c>
      <c r="J42" s="66" t="s">
        <v>96</v>
      </c>
      <c r="K42" s="17">
        <f t="shared" si="5"/>
        <v>1</v>
      </c>
      <c r="L42" s="18">
        <f t="shared" si="4"/>
        <v>0</v>
      </c>
    </row>
    <row r="43" spans="2:13" ht="16.2" thickBot="1" x14ac:dyDescent="0.35">
      <c r="B43" s="31" t="s">
        <v>16</v>
      </c>
      <c r="C43" s="108">
        <v>1</v>
      </c>
      <c r="D43" s="109">
        <v>5</v>
      </c>
      <c r="E43" s="110">
        <v>1</v>
      </c>
      <c r="F43" s="69" t="s">
        <v>98</v>
      </c>
      <c r="G43" s="108">
        <v>1</v>
      </c>
      <c r="H43" s="110">
        <v>5</v>
      </c>
      <c r="I43" s="110">
        <v>1</v>
      </c>
      <c r="J43" s="69" t="s">
        <v>98</v>
      </c>
      <c r="K43" s="37">
        <f t="shared" si="5"/>
        <v>1</v>
      </c>
      <c r="L43" s="38">
        <f t="shared" si="4"/>
        <v>0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1</v>
      </c>
      <c r="F47" s="66" t="s">
        <v>96</v>
      </c>
      <c r="G47" s="105">
        <v>1</v>
      </c>
      <c r="H47" s="107">
        <v>5</v>
      </c>
      <c r="I47" s="107">
        <v>1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1.06</v>
      </c>
      <c r="F48" s="66" t="s">
        <v>96</v>
      </c>
      <c r="G48" s="105">
        <v>1</v>
      </c>
      <c r="H48" s="107">
        <v>5</v>
      </c>
      <c r="I48" s="107">
        <v>1.1399999999999999</v>
      </c>
      <c r="J48" s="66" t="s">
        <v>96</v>
      </c>
      <c r="K48" s="17">
        <f>IF(C48="","−",IF(G48="","−",IFERROR(IF(G48/C48=0,0,G48/C48),"N/A")))</f>
        <v>1</v>
      </c>
      <c r="L48" s="18">
        <f t="shared" si="6"/>
        <v>0</v>
      </c>
    </row>
    <row r="49" spans="2:13" x14ac:dyDescent="0.3">
      <c r="B49" s="12" t="s">
        <v>8</v>
      </c>
      <c r="C49" s="105"/>
      <c r="D49" s="106">
        <v>0</v>
      </c>
      <c r="E49" s="107">
        <v>0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>
        <v>1</v>
      </c>
      <c r="D50" s="106">
        <v>5</v>
      </c>
      <c r="E50" s="107">
        <v>1</v>
      </c>
      <c r="F50" s="66" t="s">
        <v>96</v>
      </c>
      <c r="G50" s="105">
        <v>1</v>
      </c>
      <c r="H50" s="107">
        <v>5</v>
      </c>
      <c r="I50" s="107">
        <v>1</v>
      </c>
      <c r="J50" s="66" t="s">
        <v>96</v>
      </c>
      <c r="K50" s="17">
        <f t="shared" si="7"/>
        <v>1</v>
      </c>
      <c r="L50" s="18">
        <f t="shared" si="6"/>
        <v>0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>
        <v>1</v>
      </c>
      <c r="D52" s="106">
        <v>5</v>
      </c>
      <c r="E52" s="107">
        <v>1</v>
      </c>
      <c r="F52" s="66" t="s">
        <v>97</v>
      </c>
      <c r="G52" s="105">
        <v>1</v>
      </c>
      <c r="H52" s="107">
        <v>5</v>
      </c>
      <c r="I52" s="107">
        <v>1</v>
      </c>
      <c r="J52" s="66" t="s">
        <v>97</v>
      </c>
      <c r="K52" s="17">
        <f t="shared" si="7"/>
        <v>1</v>
      </c>
      <c r="L52" s="18">
        <f t="shared" si="6"/>
        <v>0</v>
      </c>
    </row>
    <row r="53" spans="2:13" x14ac:dyDescent="0.3">
      <c r="B53" s="12" t="s">
        <v>12</v>
      </c>
      <c r="C53" s="105">
        <v>1</v>
      </c>
      <c r="D53" s="106">
        <v>5</v>
      </c>
      <c r="E53" s="107">
        <v>1</v>
      </c>
      <c r="F53" s="66" t="s">
        <v>96</v>
      </c>
      <c r="G53" s="105">
        <v>1</v>
      </c>
      <c r="H53" s="107">
        <v>5</v>
      </c>
      <c r="I53" s="107">
        <v>1</v>
      </c>
      <c r="J53" s="66" t="s">
        <v>96</v>
      </c>
      <c r="K53" s="17">
        <f t="shared" si="7"/>
        <v>1</v>
      </c>
      <c r="L53" s="18">
        <f t="shared" si="6"/>
        <v>0</v>
      </c>
    </row>
    <row r="54" spans="2:13" ht="15.75" customHeight="1" x14ac:dyDescent="0.3">
      <c r="B54" s="12" t="s">
        <v>13</v>
      </c>
      <c r="C54" s="105">
        <v>1</v>
      </c>
      <c r="D54" s="106">
        <v>5</v>
      </c>
      <c r="E54" s="107">
        <v>1</v>
      </c>
      <c r="F54" s="66" t="s">
        <v>96</v>
      </c>
      <c r="G54" s="105">
        <v>0.99690000000000001</v>
      </c>
      <c r="H54" s="107">
        <v>5</v>
      </c>
      <c r="I54" s="107">
        <v>1</v>
      </c>
      <c r="J54" s="66" t="s">
        <v>96</v>
      </c>
      <c r="K54" s="17">
        <f t="shared" si="7"/>
        <v>0.99690000000000001</v>
      </c>
      <c r="L54" s="18">
        <f t="shared" si="6"/>
        <v>-3.0999999999999917E-3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>
        <v>1</v>
      </c>
      <c r="D56" s="106">
        <v>5</v>
      </c>
      <c r="E56" s="107">
        <v>1</v>
      </c>
      <c r="F56" s="66" t="s">
        <v>96</v>
      </c>
      <c r="G56" s="105">
        <v>1</v>
      </c>
      <c r="H56" s="107">
        <v>5</v>
      </c>
      <c r="I56" s="107">
        <v>1</v>
      </c>
      <c r="J56" s="66" t="s">
        <v>96</v>
      </c>
      <c r="K56" s="17">
        <f t="shared" si="7"/>
        <v>1</v>
      </c>
      <c r="L56" s="18">
        <f t="shared" si="6"/>
        <v>0</v>
      </c>
    </row>
    <row r="57" spans="2:13" ht="16.2" thickBot="1" x14ac:dyDescent="0.35">
      <c r="B57" s="31" t="s">
        <v>16</v>
      </c>
      <c r="C57" s="108">
        <v>1</v>
      </c>
      <c r="D57" s="109">
        <v>5</v>
      </c>
      <c r="E57" s="110">
        <v>1</v>
      </c>
      <c r="F57" s="69" t="s">
        <v>98</v>
      </c>
      <c r="G57" s="108">
        <v>0.9829</v>
      </c>
      <c r="H57" s="110">
        <v>5</v>
      </c>
      <c r="I57" s="110">
        <v>1</v>
      </c>
      <c r="J57" s="69" t="s">
        <v>98</v>
      </c>
      <c r="K57" s="37">
        <f t="shared" si="7"/>
        <v>0.9829</v>
      </c>
      <c r="L57" s="38">
        <f t="shared" si="6"/>
        <v>-1.7100000000000004E-2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mrI+lQp6Ejg6Uczv6TS7IO7kUMjjngEHfUeHxtYfscA3jOM3l3A1M5nwjRd8PJdeV6WjSthub+cqmtNVvW6xkQ==" saltValue="acd8gobmqtUn8Xanv3DwEA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803" priority="6">
      <formula>$K5&gt;1</formula>
    </cfRule>
  </conditionalFormatting>
  <conditionalFormatting sqref="L5:L15">
    <cfRule type="expression" dxfId="1802" priority="2">
      <formula>$L5="evolutie negativa"</formula>
    </cfRule>
    <cfRule type="expression" dxfId="1801" priority="3">
      <formula>$L5=0</formula>
    </cfRule>
    <cfRule type="expression" dxfId="1800" priority="4">
      <formula>$L5="−"</formula>
    </cfRule>
    <cfRule type="expression" dxfId="1799" priority="7">
      <formula>$K5&gt;0</formula>
    </cfRule>
    <cfRule type="expression" dxfId="1798" priority="8">
      <formula>$L5&lt;0</formula>
    </cfRule>
  </conditionalFormatting>
  <conditionalFormatting sqref="L19:L20 L22:L29">
    <cfRule type="expression" dxfId="1797" priority="41">
      <formula>$K19&lt;1</formula>
    </cfRule>
    <cfRule type="expression" dxfId="1796" priority="42">
      <formula>$K19&gt;1</formula>
    </cfRule>
  </conditionalFormatting>
  <conditionalFormatting sqref="L19:L29">
    <cfRule type="expression" dxfId="1795" priority="40">
      <formula>$L19="−"</formula>
    </cfRule>
    <cfRule type="expression" dxfId="1794" priority="39">
      <formula>$L19=0</formula>
    </cfRule>
    <cfRule type="expression" dxfId="1793" priority="38">
      <formula>$L19="evolutie negativa"</formula>
    </cfRule>
    <cfRule type="expression" dxfId="1792" priority="45">
      <formula>$K19&gt;0</formula>
    </cfRule>
    <cfRule type="expression" dxfId="1791" priority="44">
      <formula>$L19&lt;0</formula>
    </cfRule>
  </conditionalFormatting>
  <conditionalFormatting sqref="L33:L34 L36:L44">
    <cfRule type="expression" dxfId="1790" priority="32">
      <formula>$K33&lt;1</formula>
    </cfRule>
    <cfRule type="expression" dxfId="1789" priority="33">
      <formula>$K33&gt;1</formula>
    </cfRule>
  </conditionalFormatting>
  <conditionalFormatting sqref="L33:L43">
    <cfRule type="expression" dxfId="1788" priority="35">
      <formula>$L33&lt;0</formula>
    </cfRule>
    <cfRule type="expression" dxfId="1787" priority="36">
      <formula>$K33&gt;0</formula>
    </cfRule>
    <cfRule type="expression" dxfId="1786" priority="31">
      <formula>$L33="−"</formula>
    </cfRule>
    <cfRule type="expression" dxfId="1785" priority="30">
      <formula>$L33=0</formula>
    </cfRule>
    <cfRule type="expression" dxfId="1784" priority="29">
      <formula>$L33="evolutie negativa"</formula>
    </cfRule>
  </conditionalFormatting>
  <conditionalFormatting sqref="L44 L58">
    <cfRule type="expression" dxfId="1783" priority="47">
      <formula>$L44="evolutie negativa"</formula>
    </cfRule>
    <cfRule type="expression" dxfId="1782" priority="48">
      <formula>$L44=0</formula>
    </cfRule>
    <cfRule type="expression" dxfId="1781" priority="49">
      <formula>$L44="−"</formula>
    </cfRule>
    <cfRule type="expression" dxfId="1780" priority="50">
      <formula>$L44&lt;0</formula>
    </cfRule>
    <cfRule type="expression" dxfId="1779" priority="51">
      <formula>$K44&gt;0</formula>
    </cfRule>
  </conditionalFormatting>
  <conditionalFormatting sqref="L47:L48 L50:L58">
    <cfRule type="expression" dxfId="1778" priority="24">
      <formula>$K47&gt;1</formula>
    </cfRule>
    <cfRule type="expression" dxfId="1777" priority="23">
      <formula>$K47&lt;1</formula>
    </cfRule>
  </conditionalFormatting>
  <conditionalFormatting sqref="L47:L57">
    <cfRule type="expression" dxfId="1776" priority="20">
      <formula>$L47="evolutie negativa"</formula>
    </cfRule>
    <cfRule type="expression" dxfId="1775" priority="21">
      <formula>$L47=0</formula>
    </cfRule>
    <cfRule type="expression" dxfId="1774" priority="22">
      <formula>$L47="−"</formula>
    </cfRule>
    <cfRule type="expression" dxfId="1773" priority="27">
      <formula>$K47&gt;0</formula>
    </cfRule>
    <cfRule type="expression" dxfId="1772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D08096B3-4CA2-4FAE-BC5D-743425624CD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57DA1005-57F1-4A76-A477-DBD1FFCFC66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E5018B88-B298-4824-BD6B-5B6CBF0A22E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7C4F13FB-F525-4204-B89E-AADB0A2C492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DDEF6764-0467-43F6-AAFF-D3F81D0CB6A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6E906F1D-152B-48B4-AE62-F819DDF9FC7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D54769BE-A684-4E53-AC6E-9FE50A8A43F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CFAFCF5C-D6F4-485A-9323-F7DF8B2747A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BE22AB39-747D-4697-9AF3-98F2C0173E0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6F7A022B-983A-474D-9F44-1AB0FFF9FC3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44A6D-5752-4CDF-969D-6C3EE9404FE8}">
  <sheetPr codeName="Sheet37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44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1</v>
      </c>
      <c r="F5" s="66" t="s">
        <v>96</v>
      </c>
      <c r="G5" s="105">
        <v>1</v>
      </c>
      <c r="H5" s="107">
        <v>5</v>
      </c>
      <c r="I5" s="107">
        <v>1</v>
      </c>
      <c r="J5" s="66" t="s">
        <v>96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3">
      <c r="B6" s="12" t="s">
        <v>7</v>
      </c>
      <c r="C6" s="105">
        <v>1</v>
      </c>
      <c r="D6" s="106">
        <v>5</v>
      </c>
      <c r="E6" s="107">
        <v>2</v>
      </c>
      <c r="F6" s="66" t="s">
        <v>96</v>
      </c>
      <c r="G6" s="105">
        <v>1</v>
      </c>
      <c r="H6" s="107">
        <v>5</v>
      </c>
      <c r="I6" s="107">
        <v>2</v>
      </c>
      <c r="J6" s="66" t="s">
        <v>96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3">
      <c r="B7" s="12" t="s">
        <v>8</v>
      </c>
      <c r="C7" s="105">
        <v>1</v>
      </c>
      <c r="D7" s="106">
        <v>5</v>
      </c>
      <c r="E7" s="107">
        <v>1</v>
      </c>
      <c r="F7" s="66" t="s">
        <v>96</v>
      </c>
      <c r="G7" s="105">
        <v>1</v>
      </c>
      <c r="H7" s="107">
        <v>5</v>
      </c>
      <c r="I7" s="107">
        <v>2</v>
      </c>
      <c r="J7" s="66" t="s">
        <v>96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3">
      <c r="B8" s="12" t="s">
        <v>9</v>
      </c>
      <c r="C8" s="105">
        <v>1</v>
      </c>
      <c r="D8" s="106">
        <v>5</v>
      </c>
      <c r="E8" s="107">
        <v>0</v>
      </c>
      <c r="F8" s="66" t="s">
        <v>96</v>
      </c>
      <c r="G8" s="105">
        <v>1</v>
      </c>
      <c r="H8" s="107">
        <v>5</v>
      </c>
      <c r="I8" s="107">
        <v>1</v>
      </c>
      <c r="J8" s="66" t="s">
        <v>96</v>
      </c>
      <c r="K8" s="17">
        <f t="shared" si="1"/>
        <v>1</v>
      </c>
      <c r="L8" s="18">
        <f t="shared" si="0"/>
        <v>0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>
        <v>1</v>
      </c>
      <c r="D11" s="106">
        <v>5</v>
      </c>
      <c r="E11" s="107">
        <v>1</v>
      </c>
      <c r="F11" s="66" t="s">
        <v>96</v>
      </c>
      <c r="G11" s="105">
        <v>1</v>
      </c>
      <c r="H11" s="107">
        <v>5</v>
      </c>
      <c r="I11" s="107">
        <v>1</v>
      </c>
      <c r="J11" s="66" t="s">
        <v>96</v>
      </c>
      <c r="K11" s="17">
        <f t="shared" si="1"/>
        <v>1</v>
      </c>
      <c r="L11" s="18">
        <f t="shared" si="0"/>
        <v>0</v>
      </c>
    </row>
    <row r="12" spans="2:13" ht="15.75" customHeight="1" x14ac:dyDescent="0.3">
      <c r="B12" s="12" t="s">
        <v>13</v>
      </c>
      <c r="C12" s="105">
        <v>1</v>
      </c>
      <c r="D12" s="106">
        <v>5</v>
      </c>
      <c r="E12" s="107">
        <v>1</v>
      </c>
      <c r="F12" s="66" t="s">
        <v>96</v>
      </c>
      <c r="G12" s="105">
        <v>1</v>
      </c>
      <c r="H12" s="107">
        <v>5</v>
      </c>
      <c r="I12" s="107">
        <v>1</v>
      </c>
      <c r="J12" s="66" t="s">
        <v>96</v>
      </c>
      <c r="K12" s="17">
        <f t="shared" si="1"/>
        <v>1</v>
      </c>
      <c r="L12" s="18">
        <f t="shared" si="0"/>
        <v>0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0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>
        <v>1</v>
      </c>
      <c r="D15" s="109">
        <v>5</v>
      </c>
      <c r="E15" s="110">
        <v>2</v>
      </c>
      <c r="F15" s="69" t="s">
        <v>98</v>
      </c>
      <c r="G15" s="108">
        <v>1</v>
      </c>
      <c r="H15" s="110">
        <v>5</v>
      </c>
      <c r="I15" s="110">
        <v>2</v>
      </c>
      <c r="J15" s="69" t="s">
        <v>98</v>
      </c>
      <c r="K15" s="37">
        <f t="shared" si="1"/>
        <v>1</v>
      </c>
      <c r="L15" s="38">
        <f t="shared" si="0"/>
        <v>0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1</v>
      </c>
      <c r="F19" s="66" t="s">
        <v>96</v>
      </c>
      <c r="G19" s="105">
        <v>1</v>
      </c>
      <c r="H19" s="107">
        <v>5</v>
      </c>
      <c r="I19" s="107">
        <v>1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2</v>
      </c>
      <c r="F20" s="66" t="s">
        <v>96</v>
      </c>
      <c r="G20" s="105">
        <v>1</v>
      </c>
      <c r="H20" s="107">
        <v>5</v>
      </c>
      <c r="I20" s="107">
        <v>2</v>
      </c>
      <c r="J20" s="66" t="s">
        <v>96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3">
      <c r="B21" s="12" t="s">
        <v>8</v>
      </c>
      <c r="C21" s="105">
        <v>1</v>
      </c>
      <c r="D21" s="106">
        <v>5</v>
      </c>
      <c r="E21" s="107">
        <v>2</v>
      </c>
      <c r="F21" s="66" t="s">
        <v>96</v>
      </c>
      <c r="G21" s="105">
        <v>1</v>
      </c>
      <c r="H21" s="107">
        <v>5</v>
      </c>
      <c r="I21" s="107">
        <v>2</v>
      </c>
      <c r="J21" s="66" t="s">
        <v>96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3">
      <c r="B22" s="12" t="s">
        <v>9</v>
      </c>
      <c r="C22" s="105">
        <v>1</v>
      </c>
      <c r="D22" s="106">
        <v>5</v>
      </c>
      <c r="E22" s="107">
        <v>1</v>
      </c>
      <c r="F22" s="66" t="s">
        <v>96</v>
      </c>
      <c r="G22" s="105"/>
      <c r="H22" s="107">
        <v>0</v>
      </c>
      <c r="I22" s="107">
        <v>1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>
        <v>1</v>
      </c>
      <c r="D25" s="106">
        <v>5</v>
      </c>
      <c r="E25" s="107">
        <v>1</v>
      </c>
      <c r="F25" s="66" t="s">
        <v>96</v>
      </c>
      <c r="G25" s="105">
        <v>1</v>
      </c>
      <c r="H25" s="107">
        <v>5</v>
      </c>
      <c r="I25" s="107">
        <v>1</v>
      </c>
      <c r="J25" s="66" t="s">
        <v>96</v>
      </c>
      <c r="K25" s="17">
        <f t="shared" si="3"/>
        <v>1</v>
      </c>
      <c r="L25" s="18">
        <f t="shared" si="2"/>
        <v>0</v>
      </c>
    </row>
    <row r="26" spans="2:13" ht="15.75" customHeight="1" x14ac:dyDescent="0.3">
      <c r="B26" s="12" t="s">
        <v>13</v>
      </c>
      <c r="C26" s="105">
        <v>1</v>
      </c>
      <c r="D26" s="106">
        <v>5</v>
      </c>
      <c r="E26" s="107">
        <v>1</v>
      </c>
      <c r="F26" s="66" t="s">
        <v>96</v>
      </c>
      <c r="G26" s="105">
        <v>1</v>
      </c>
      <c r="H26" s="107">
        <v>5</v>
      </c>
      <c r="I26" s="107">
        <v>1</v>
      </c>
      <c r="J26" s="66" t="s">
        <v>96</v>
      </c>
      <c r="K26" s="17">
        <f t="shared" si="3"/>
        <v>1</v>
      </c>
      <c r="L26" s="18">
        <f t="shared" si="2"/>
        <v>0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>
        <v>1</v>
      </c>
      <c r="D29" s="109">
        <v>5</v>
      </c>
      <c r="E29" s="110">
        <v>2</v>
      </c>
      <c r="F29" s="69" t="s">
        <v>98</v>
      </c>
      <c r="G29" s="108">
        <v>1</v>
      </c>
      <c r="H29" s="110">
        <v>5</v>
      </c>
      <c r="I29" s="110">
        <v>2</v>
      </c>
      <c r="J29" s="69" t="s">
        <v>98</v>
      </c>
      <c r="K29" s="37">
        <f t="shared" si="3"/>
        <v>1</v>
      </c>
      <c r="L29" s="38">
        <f t="shared" si="2"/>
        <v>0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1</v>
      </c>
      <c r="F33" s="66" t="s">
        <v>96</v>
      </c>
      <c r="G33" s="105">
        <v>1</v>
      </c>
      <c r="H33" s="107">
        <v>5</v>
      </c>
      <c r="I33" s="107">
        <v>1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2</v>
      </c>
      <c r="F34" s="66" t="s">
        <v>96</v>
      </c>
      <c r="G34" s="105">
        <v>1</v>
      </c>
      <c r="H34" s="107">
        <v>5</v>
      </c>
      <c r="I34" s="107">
        <v>2</v>
      </c>
      <c r="J34" s="66" t="s">
        <v>96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3">
      <c r="B35" s="12" t="s">
        <v>8</v>
      </c>
      <c r="C35" s="105">
        <v>1</v>
      </c>
      <c r="D35" s="106">
        <v>5</v>
      </c>
      <c r="E35" s="107">
        <v>2</v>
      </c>
      <c r="F35" s="66" t="s">
        <v>96</v>
      </c>
      <c r="G35" s="105">
        <v>1</v>
      </c>
      <c r="H35" s="107">
        <v>5</v>
      </c>
      <c r="I35" s="107">
        <v>2</v>
      </c>
      <c r="J35" s="66" t="s">
        <v>96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3">
      <c r="B36" s="12" t="s">
        <v>9</v>
      </c>
      <c r="C36" s="105"/>
      <c r="D36" s="106">
        <v>0</v>
      </c>
      <c r="E36" s="107">
        <v>1</v>
      </c>
      <c r="F36" s="66" t="s">
        <v>96</v>
      </c>
      <c r="G36" s="105">
        <v>1</v>
      </c>
      <c r="H36" s="107">
        <v>5</v>
      </c>
      <c r="I36" s="107">
        <v>1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>
        <v>1</v>
      </c>
      <c r="D39" s="106">
        <v>5</v>
      </c>
      <c r="E39" s="107">
        <v>1</v>
      </c>
      <c r="F39" s="66" t="s">
        <v>96</v>
      </c>
      <c r="G39" s="105">
        <v>1</v>
      </c>
      <c r="H39" s="107">
        <v>5</v>
      </c>
      <c r="I39" s="107">
        <v>1</v>
      </c>
      <c r="J39" s="66" t="s">
        <v>96</v>
      </c>
      <c r="K39" s="17">
        <f t="shared" si="5"/>
        <v>1</v>
      </c>
      <c r="L39" s="18">
        <f t="shared" si="4"/>
        <v>0</v>
      </c>
    </row>
    <row r="40" spans="2:13" ht="15.75" customHeight="1" x14ac:dyDescent="0.3">
      <c r="B40" s="12" t="s">
        <v>13</v>
      </c>
      <c r="C40" s="105">
        <v>1</v>
      </c>
      <c r="D40" s="106">
        <v>5</v>
      </c>
      <c r="E40" s="107">
        <v>1</v>
      </c>
      <c r="F40" s="66" t="s">
        <v>96</v>
      </c>
      <c r="G40" s="105">
        <v>1</v>
      </c>
      <c r="H40" s="107">
        <v>5</v>
      </c>
      <c r="I40" s="107">
        <v>1</v>
      </c>
      <c r="J40" s="66" t="s">
        <v>96</v>
      </c>
      <c r="K40" s="17">
        <f t="shared" si="5"/>
        <v>1</v>
      </c>
      <c r="L40" s="18">
        <f t="shared" si="4"/>
        <v>0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>
        <v>1</v>
      </c>
      <c r="D43" s="109">
        <v>5</v>
      </c>
      <c r="E43" s="110">
        <v>2</v>
      </c>
      <c r="F43" s="69" t="s">
        <v>98</v>
      </c>
      <c r="G43" s="108">
        <v>1</v>
      </c>
      <c r="H43" s="110">
        <v>5</v>
      </c>
      <c r="I43" s="110">
        <v>2</v>
      </c>
      <c r="J43" s="69" t="s">
        <v>98</v>
      </c>
      <c r="K43" s="37">
        <f t="shared" si="5"/>
        <v>1</v>
      </c>
      <c r="L43" s="38">
        <f t="shared" si="4"/>
        <v>0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1</v>
      </c>
      <c r="F47" s="66" t="s">
        <v>96</v>
      </c>
      <c r="G47" s="105">
        <v>1</v>
      </c>
      <c r="H47" s="107">
        <v>5</v>
      </c>
      <c r="I47" s="107">
        <v>1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2</v>
      </c>
      <c r="F48" s="66" t="s">
        <v>96</v>
      </c>
      <c r="G48" s="105">
        <v>1</v>
      </c>
      <c r="H48" s="107">
        <v>5</v>
      </c>
      <c r="I48" s="107">
        <v>2</v>
      </c>
      <c r="J48" s="66" t="s">
        <v>96</v>
      </c>
      <c r="K48" s="17">
        <f>IF(C48="","−",IF(G48="","−",IFERROR(IF(G48/C48=0,0,G48/C48),"N/A")))</f>
        <v>1</v>
      </c>
      <c r="L48" s="18">
        <f t="shared" si="6"/>
        <v>0</v>
      </c>
    </row>
    <row r="49" spans="2:13" x14ac:dyDescent="0.3">
      <c r="B49" s="12" t="s">
        <v>8</v>
      </c>
      <c r="C49" s="105">
        <v>1</v>
      </c>
      <c r="D49" s="106">
        <v>5</v>
      </c>
      <c r="E49" s="107">
        <v>2</v>
      </c>
      <c r="F49" s="66" t="s">
        <v>96</v>
      </c>
      <c r="G49" s="105">
        <v>1</v>
      </c>
      <c r="H49" s="107">
        <v>5</v>
      </c>
      <c r="I49" s="107">
        <v>2</v>
      </c>
      <c r="J49" s="66" t="s">
        <v>96</v>
      </c>
      <c r="K49" s="17">
        <f t="shared" ref="K49:K57" si="7">IF(C49="","−",IF(G49="","−",IFERROR(IF(G49/C49=0,0,G49/C49),"N/A")))</f>
        <v>1</v>
      </c>
      <c r="L49" s="18">
        <f t="shared" si="6"/>
        <v>0</v>
      </c>
    </row>
    <row r="50" spans="2:13" x14ac:dyDescent="0.3">
      <c r="B50" s="12" t="s">
        <v>9</v>
      </c>
      <c r="C50" s="105">
        <v>1</v>
      </c>
      <c r="D50" s="106">
        <v>5</v>
      </c>
      <c r="E50" s="107">
        <v>1</v>
      </c>
      <c r="F50" s="66" t="s">
        <v>96</v>
      </c>
      <c r="G50" s="105">
        <v>1</v>
      </c>
      <c r="H50" s="107">
        <v>5</v>
      </c>
      <c r="I50" s="107">
        <v>1</v>
      </c>
      <c r="J50" s="66" t="s">
        <v>96</v>
      </c>
      <c r="K50" s="17">
        <f t="shared" si="7"/>
        <v>1</v>
      </c>
      <c r="L50" s="18">
        <f t="shared" si="6"/>
        <v>0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>
        <v>1</v>
      </c>
      <c r="D53" s="106">
        <v>5</v>
      </c>
      <c r="E53" s="107">
        <v>1</v>
      </c>
      <c r="F53" s="66" t="s">
        <v>96</v>
      </c>
      <c r="G53" s="105">
        <v>1</v>
      </c>
      <c r="H53" s="107">
        <v>5</v>
      </c>
      <c r="I53" s="107">
        <v>1</v>
      </c>
      <c r="J53" s="66" t="s">
        <v>96</v>
      </c>
      <c r="K53" s="17">
        <f t="shared" si="7"/>
        <v>1</v>
      </c>
      <c r="L53" s="18">
        <f t="shared" si="6"/>
        <v>0</v>
      </c>
    </row>
    <row r="54" spans="2:13" ht="15.75" customHeight="1" x14ac:dyDescent="0.3">
      <c r="B54" s="12" t="s">
        <v>13</v>
      </c>
      <c r="C54" s="105">
        <v>1</v>
      </c>
      <c r="D54" s="106">
        <v>5</v>
      </c>
      <c r="E54" s="107">
        <v>1</v>
      </c>
      <c r="F54" s="66" t="s">
        <v>96</v>
      </c>
      <c r="G54" s="105">
        <v>1</v>
      </c>
      <c r="H54" s="107">
        <v>5</v>
      </c>
      <c r="I54" s="107">
        <v>1</v>
      </c>
      <c r="J54" s="66" t="s">
        <v>96</v>
      </c>
      <c r="K54" s="17">
        <f t="shared" si="7"/>
        <v>1</v>
      </c>
      <c r="L54" s="18">
        <f t="shared" si="6"/>
        <v>0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>
        <v>1</v>
      </c>
      <c r="H56" s="107">
        <v>5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>
        <v>1</v>
      </c>
      <c r="D57" s="109">
        <v>5</v>
      </c>
      <c r="E57" s="110">
        <v>2</v>
      </c>
      <c r="F57" s="69" t="s">
        <v>98</v>
      </c>
      <c r="G57" s="108">
        <v>1</v>
      </c>
      <c r="H57" s="110">
        <v>5</v>
      </c>
      <c r="I57" s="110">
        <v>2</v>
      </c>
      <c r="J57" s="69" t="s">
        <v>98</v>
      </c>
      <c r="K57" s="37">
        <f t="shared" si="7"/>
        <v>1</v>
      </c>
      <c r="L57" s="38">
        <f t="shared" si="6"/>
        <v>0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nkchPXFIPUTvQSjDG6DCGQ+UcBclqxTsgPhNxZ4OpJ7FVRNRdT32ygkvboVDyVQbiYV4Com0Ivs8jO90bv8glg==" saltValue="yZANzGzA1NzwLv0hSi48FA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771" priority="6">
      <formula>$K5&gt;1</formula>
    </cfRule>
  </conditionalFormatting>
  <conditionalFormatting sqref="L5:L15">
    <cfRule type="expression" dxfId="1770" priority="2">
      <formula>$L5="evolutie negativa"</formula>
    </cfRule>
    <cfRule type="expression" dxfId="1769" priority="3">
      <formula>$L5=0</formula>
    </cfRule>
    <cfRule type="expression" dxfId="1768" priority="4">
      <formula>$L5="−"</formula>
    </cfRule>
    <cfRule type="expression" dxfId="1767" priority="7">
      <formula>$K5&gt;0</formula>
    </cfRule>
    <cfRule type="expression" dxfId="1766" priority="8">
      <formula>$L5&lt;0</formula>
    </cfRule>
  </conditionalFormatting>
  <conditionalFormatting sqref="L19:L20 L22:L29">
    <cfRule type="expression" dxfId="1765" priority="41">
      <formula>$K19&lt;1</formula>
    </cfRule>
    <cfRule type="expression" dxfId="1764" priority="42">
      <formula>$K19&gt;1</formula>
    </cfRule>
  </conditionalFormatting>
  <conditionalFormatting sqref="L19:L29">
    <cfRule type="expression" dxfId="1763" priority="40">
      <formula>$L19="−"</formula>
    </cfRule>
    <cfRule type="expression" dxfId="1762" priority="39">
      <formula>$L19=0</formula>
    </cfRule>
    <cfRule type="expression" dxfId="1761" priority="38">
      <formula>$L19="evolutie negativa"</formula>
    </cfRule>
    <cfRule type="expression" dxfId="1760" priority="45">
      <formula>$K19&gt;0</formula>
    </cfRule>
    <cfRule type="expression" dxfId="1759" priority="44">
      <formula>$L19&lt;0</formula>
    </cfRule>
  </conditionalFormatting>
  <conditionalFormatting sqref="L33:L34 L36:L44">
    <cfRule type="expression" dxfId="1758" priority="32">
      <formula>$K33&lt;1</formula>
    </cfRule>
    <cfRule type="expression" dxfId="1757" priority="33">
      <formula>$K33&gt;1</formula>
    </cfRule>
  </conditionalFormatting>
  <conditionalFormatting sqref="L33:L43">
    <cfRule type="expression" dxfId="1756" priority="35">
      <formula>$L33&lt;0</formula>
    </cfRule>
    <cfRule type="expression" dxfId="1755" priority="36">
      <formula>$K33&gt;0</formula>
    </cfRule>
    <cfRule type="expression" dxfId="1754" priority="31">
      <formula>$L33="−"</formula>
    </cfRule>
    <cfRule type="expression" dxfId="1753" priority="30">
      <formula>$L33=0</formula>
    </cfRule>
    <cfRule type="expression" dxfId="1752" priority="29">
      <formula>$L33="evolutie negativa"</formula>
    </cfRule>
  </conditionalFormatting>
  <conditionalFormatting sqref="L44 L58">
    <cfRule type="expression" dxfId="1751" priority="47">
      <formula>$L44="evolutie negativa"</formula>
    </cfRule>
    <cfRule type="expression" dxfId="1750" priority="48">
      <formula>$L44=0</formula>
    </cfRule>
    <cfRule type="expression" dxfId="1749" priority="49">
      <formula>$L44="−"</formula>
    </cfRule>
    <cfRule type="expression" dxfId="1748" priority="50">
      <formula>$L44&lt;0</formula>
    </cfRule>
    <cfRule type="expression" dxfId="1747" priority="51">
      <formula>$K44&gt;0</formula>
    </cfRule>
  </conditionalFormatting>
  <conditionalFormatting sqref="L47:L48 L50:L58">
    <cfRule type="expression" dxfId="1746" priority="24">
      <formula>$K47&gt;1</formula>
    </cfRule>
    <cfRule type="expression" dxfId="1745" priority="23">
      <formula>$K47&lt;1</formula>
    </cfRule>
  </conditionalFormatting>
  <conditionalFormatting sqref="L47:L57">
    <cfRule type="expression" dxfId="1744" priority="20">
      <formula>$L47="evolutie negativa"</formula>
    </cfRule>
    <cfRule type="expression" dxfId="1743" priority="21">
      <formula>$L47=0</formula>
    </cfRule>
    <cfRule type="expression" dxfId="1742" priority="22">
      <formula>$L47="−"</formula>
    </cfRule>
    <cfRule type="expression" dxfId="1741" priority="27">
      <formula>$K47&gt;0</formula>
    </cfRule>
    <cfRule type="expression" dxfId="1740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22E47E92-BEAA-4052-8FE5-72651F891D3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263213B7-4FD6-45F3-8434-86FDF97BCF1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A99267F9-9467-474E-A72C-77CCF8DC6B0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64455737-554E-4119-A475-46D8C4691DC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39EB7009-83FC-4A23-ABB4-894890C52B3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A7325AE0-D563-4B21-B27D-69AF30F1867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4C27E1E8-2702-4AED-8EBE-DD400AEF5EB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A373B2AA-12E2-464E-A157-BFFB3DC42A8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476B4E12-5CF6-4248-9ABB-A406B91DE07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3F66D012-4BED-4230-B798-B3F6CD97AB8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D9094-9548-4BEB-B5BB-2C82CB9790E1}">
  <sheetPr codeName="Sheet38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45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7</v>
      </c>
      <c r="F5" s="66" t="s">
        <v>96</v>
      </c>
      <c r="G5" s="105">
        <v>1</v>
      </c>
      <c r="H5" s="107">
        <v>5</v>
      </c>
      <c r="I5" s="107">
        <v>7</v>
      </c>
      <c r="J5" s="66" t="s">
        <v>96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3">
      <c r="B6" s="12" t="s">
        <v>7</v>
      </c>
      <c r="C6" s="105">
        <v>1</v>
      </c>
      <c r="D6" s="106">
        <v>5</v>
      </c>
      <c r="E6" s="107">
        <v>2</v>
      </c>
      <c r="F6" s="66" t="s">
        <v>96</v>
      </c>
      <c r="G6" s="105">
        <v>1</v>
      </c>
      <c r="H6" s="107">
        <v>5</v>
      </c>
      <c r="I6" s="107">
        <v>2</v>
      </c>
      <c r="J6" s="66" t="s">
        <v>96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3">
      <c r="B7" s="12" t="s">
        <v>8</v>
      </c>
      <c r="C7" s="105">
        <v>1</v>
      </c>
      <c r="D7" s="106">
        <v>5</v>
      </c>
      <c r="E7" s="107">
        <v>2</v>
      </c>
      <c r="F7" s="66" t="s">
        <v>96</v>
      </c>
      <c r="G7" s="105">
        <v>1</v>
      </c>
      <c r="H7" s="107">
        <v>5</v>
      </c>
      <c r="I7" s="107">
        <v>3</v>
      </c>
      <c r="J7" s="66" t="s">
        <v>96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3">
      <c r="B8" s="12" t="s">
        <v>9</v>
      </c>
      <c r="C8" s="105"/>
      <c r="D8" s="106">
        <v>0</v>
      </c>
      <c r="E8" s="107">
        <v>0</v>
      </c>
      <c r="F8" s="66" t="s">
        <v>96</v>
      </c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>
        <v>0</v>
      </c>
      <c r="E11" s="107">
        <v>0</v>
      </c>
      <c r="F11" s="66" t="s">
        <v>96</v>
      </c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>
        <v>0</v>
      </c>
      <c r="E12" s="107">
        <v>0</v>
      </c>
      <c r="F12" s="66" t="s">
        <v>96</v>
      </c>
      <c r="G12" s="105"/>
      <c r="H12" s="107">
        <v>0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>
        <v>1</v>
      </c>
      <c r="D13" s="106">
        <v>5</v>
      </c>
      <c r="E13" s="107">
        <v>2</v>
      </c>
      <c r="F13" s="66" t="s">
        <v>96</v>
      </c>
      <c r="G13" s="105">
        <v>1</v>
      </c>
      <c r="H13" s="107">
        <v>5</v>
      </c>
      <c r="I13" s="107">
        <v>2</v>
      </c>
      <c r="J13" s="66" t="s">
        <v>96</v>
      </c>
      <c r="K13" s="17">
        <f t="shared" si="1"/>
        <v>1</v>
      </c>
      <c r="L13" s="18">
        <f t="shared" si="0"/>
        <v>0</v>
      </c>
      <c r="M13" s="30"/>
    </row>
    <row r="14" spans="2:13" x14ac:dyDescent="0.3">
      <c r="B14" s="12" t="s">
        <v>15</v>
      </c>
      <c r="C14" s="105">
        <v>1</v>
      </c>
      <c r="D14" s="106">
        <v>5</v>
      </c>
      <c r="E14" s="107">
        <v>1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>
        <v>0</v>
      </c>
      <c r="E15" s="110">
        <v>0</v>
      </c>
      <c r="F15" s="69" t="s">
        <v>98</v>
      </c>
      <c r="G15" s="108"/>
      <c r="H15" s="110">
        <v>0</v>
      </c>
      <c r="I15" s="110">
        <v>0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7</v>
      </c>
      <c r="F19" s="66" t="s">
        <v>96</v>
      </c>
      <c r="G19" s="105">
        <v>1</v>
      </c>
      <c r="H19" s="107">
        <v>5</v>
      </c>
      <c r="I19" s="107">
        <v>8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2</v>
      </c>
      <c r="F20" s="66" t="s">
        <v>96</v>
      </c>
      <c r="G20" s="105">
        <v>1</v>
      </c>
      <c r="H20" s="107">
        <v>5</v>
      </c>
      <c r="I20" s="107">
        <v>2</v>
      </c>
      <c r="J20" s="66" t="s">
        <v>96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3">
      <c r="B21" s="12" t="s">
        <v>8</v>
      </c>
      <c r="C21" s="105">
        <v>1</v>
      </c>
      <c r="D21" s="106">
        <v>5</v>
      </c>
      <c r="E21" s="107">
        <v>3</v>
      </c>
      <c r="F21" s="66" t="s">
        <v>96</v>
      </c>
      <c r="G21" s="105">
        <v>1</v>
      </c>
      <c r="H21" s="107">
        <v>5</v>
      </c>
      <c r="I21" s="107">
        <v>2</v>
      </c>
      <c r="J21" s="66" t="s">
        <v>96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>
        <v>1</v>
      </c>
      <c r="H24" s="107">
        <v>5</v>
      </c>
      <c r="I24" s="107">
        <v>2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>
        <v>1</v>
      </c>
      <c r="H25" s="107">
        <v>5</v>
      </c>
      <c r="I25" s="107">
        <v>1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>
        <v>1</v>
      </c>
      <c r="H26" s="107">
        <v>5</v>
      </c>
      <c r="I26" s="107">
        <v>1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>
        <v>1</v>
      </c>
      <c r="D27" s="106">
        <v>5</v>
      </c>
      <c r="E27" s="107">
        <v>2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8</v>
      </c>
      <c r="F33" s="66" t="s">
        <v>96</v>
      </c>
      <c r="G33" s="105">
        <v>1</v>
      </c>
      <c r="H33" s="107">
        <v>5</v>
      </c>
      <c r="I33" s="107">
        <v>7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2</v>
      </c>
      <c r="F34" s="66" t="s">
        <v>96</v>
      </c>
      <c r="G34" s="105">
        <v>1</v>
      </c>
      <c r="H34" s="107">
        <v>5</v>
      </c>
      <c r="I34" s="107">
        <v>2</v>
      </c>
      <c r="J34" s="66" t="s">
        <v>96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3">
      <c r="B35" s="12" t="s">
        <v>8</v>
      </c>
      <c r="C35" s="105">
        <v>1</v>
      </c>
      <c r="D35" s="106">
        <v>5</v>
      </c>
      <c r="E35" s="107">
        <v>2</v>
      </c>
      <c r="F35" s="66" t="s">
        <v>96</v>
      </c>
      <c r="G35" s="105">
        <v>1</v>
      </c>
      <c r="H35" s="107">
        <v>5</v>
      </c>
      <c r="I35" s="107">
        <v>2</v>
      </c>
      <c r="J35" s="66" t="s">
        <v>96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>
        <v>1</v>
      </c>
      <c r="D38" s="106">
        <v>5</v>
      </c>
      <c r="E38" s="107">
        <v>2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>
        <v>1</v>
      </c>
      <c r="D39" s="106">
        <v>5</v>
      </c>
      <c r="E39" s="107">
        <v>1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>
        <v>1</v>
      </c>
      <c r="D40" s="106">
        <v>5</v>
      </c>
      <c r="E40" s="107">
        <v>1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>
        <v>1</v>
      </c>
      <c r="H41" s="107">
        <v>5</v>
      </c>
      <c r="I41" s="107">
        <v>2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7</v>
      </c>
      <c r="F47" s="66" t="s">
        <v>96</v>
      </c>
      <c r="G47" s="105">
        <v>1</v>
      </c>
      <c r="H47" s="107">
        <v>5</v>
      </c>
      <c r="I47" s="107">
        <v>7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2</v>
      </c>
      <c r="F48" s="66" t="s">
        <v>96</v>
      </c>
      <c r="G48" s="105">
        <v>1</v>
      </c>
      <c r="H48" s="107">
        <v>5</v>
      </c>
      <c r="I48" s="107">
        <v>2</v>
      </c>
      <c r="J48" s="66" t="s">
        <v>96</v>
      </c>
      <c r="K48" s="17">
        <f>IF(C48="","−",IF(G48="","−",IFERROR(IF(G48/C48=0,0,G48/C48),"N/A")))</f>
        <v>1</v>
      </c>
      <c r="L48" s="18">
        <f t="shared" si="6"/>
        <v>0</v>
      </c>
    </row>
    <row r="49" spans="2:13" x14ac:dyDescent="0.3">
      <c r="B49" s="12" t="s">
        <v>8</v>
      </c>
      <c r="C49" s="105">
        <v>1</v>
      </c>
      <c r="D49" s="106">
        <v>5</v>
      </c>
      <c r="E49" s="107">
        <v>2</v>
      </c>
      <c r="F49" s="66" t="s">
        <v>96</v>
      </c>
      <c r="G49" s="105">
        <v>1</v>
      </c>
      <c r="H49" s="107">
        <v>5</v>
      </c>
      <c r="I49" s="107">
        <v>2</v>
      </c>
      <c r="J49" s="66" t="s">
        <v>96</v>
      </c>
      <c r="K49" s="17">
        <f t="shared" ref="K49:K57" si="7">IF(C49="","−",IF(G49="","−",IFERROR(IF(G49/C49=0,0,G49/C49),"N/A")))</f>
        <v>1</v>
      </c>
      <c r="L49" s="18">
        <f t="shared" si="6"/>
        <v>0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>
        <v>1</v>
      </c>
      <c r="D55" s="106">
        <v>5</v>
      </c>
      <c r="E55" s="107">
        <v>2</v>
      </c>
      <c r="F55" s="66" t="s">
        <v>96</v>
      </c>
      <c r="G55" s="105">
        <v>1</v>
      </c>
      <c r="H55" s="107">
        <v>5</v>
      </c>
      <c r="I55" s="107">
        <v>2</v>
      </c>
      <c r="J55" s="66" t="s">
        <v>96</v>
      </c>
      <c r="K55" s="17">
        <f t="shared" si="7"/>
        <v>1</v>
      </c>
      <c r="L55" s="18">
        <f t="shared" si="6"/>
        <v>0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>
        <v>1</v>
      </c>
      <c r="H56" s="107">
        <v>5</v>
      </c>
      <c r="I56" s="107">
        <v>2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HkVIhz05qOTF3GbC29m+qRJXImiSfawynGYIsR8z6+S2pFsNnPg0VmcyaRkwLUQM5k0wEKDdVI8xB7NqaNlynQ==" saltValue="AB/ySgib/3VOvY85yBdxsQ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739" priority="6">
      <formula>$K5&gt;1</formula>
    </cfRule>
  </conditionalFormatting>
  <conditionalFormatting sqref="L5:L15">
    <cfRule type="expression" dxfId="1738" priority="2">
      <formula>$L5="evolutie negativa"</formula>
    </cfRule>
    <cfRule type="expression" dxfId="1737" priority="3">
      <formula>$L5=0</formula>
    </cfRule>
    <cfRule type="expression" dxfId="1736" priority="4">
      <formula>$L5="−"</formula>
    </cfRule>
    <cfRule type="expression" dxfId="1735" priority="7">
      <formula>$K5&gt;0</formula>
    </cfRule>
    <cfRule type="expression" dxfId="1734" priority="8">
      <formula>$L5&lt;0</formula>
    </cfRule>
  </conditionalFormatting>
  <conditionalFormatting sqref="L19:L20 L22:L29">
    <cfRule type="expression" dxfId="1733" priority="41">
      <formula>$K19&lt;1</formula>
    </cfRule>
    <cfRule type="expression" dxfId="1732" priority="42">
      <formula>$K19&gt;1</formula>
    </cfRule>
  </conditionalFormatting>
  <conditionalFormatting sqref="L19:L29">
    <cfRule type="expression" dxfId="1731" priority="40">
      <formula>$L19="−"</formula>
    </cfRule>
    <cfRule type="expression" dxfId="1730" priority="39">
      <formula>$L19=0</formula>
    </cfRule>
    <cfRule type="expression" dxfId="1729" priority="38">
      <formula>$L19="evolutie negativa"</formula>
    </cfRule>
    <cfRule type="expression" dxfId="1728" priority="45">
      <formula>$K19&gt;0</formula>
    </cfRule>
    <cfRule type="expression" dxfId="1727" priority="44">
      <formula>$L19&lt;0</formula>
    </cfRule>
  </conditionalFormatting>
  <conditionalFormatting sqref="L33:L34 L36:L44">
    <cfRule type="expression" dxfId="1726" priority="32">
      <formula>$K33&lt;1</formula>
    </cfRule>
    <cfRule type="expression" dxfId="1725" priority="33">
      <formula>$K33&gt;1</formula>
    </cfRule>
  </conditionalFormatting>
  <conditionalFormatting sqref="L33:L43">
    <cfRule type="expression" dxfId="1724" priority="35">
      <formula>$L33&lt;0</formula>
    </cfRule>
    <cfRule type="expression" dxfId="1723" priority="36">
      <formula>$K33&gt;0</formula>
    </cfRule>
    <cfRule type="expression" dxfId="1722" priority="31">
      <formula>$L33="−"</formula>
    </cfRule>
    <cfRule type="expression" dxfId="1721" priority="30">
      <formula>$L33=0</formula>
    </cfRule>
    <cfRule type="expression" dxfId="1720" priority="29">
      <formula>$L33="evolutie negativa"</formula>
    </cfRule>
  </conditionalFormatting>
  <conditionalFormatting sqref="L44 L58">
    <cfRule type="expression" dxfId="1719" priority="47">
      <formula>$L44="evolutie negativa"</formula>
    </cfRule>
    <cfRule type="expression" dxfId="1718" priority="48">
      <formula>$L44=0</formula>
    </cfRule>
    <cfRule type="expression" dxfId="1717" priority="49">
      <formula>$L44="−"</formula>
    </cfRule>
    <cfRule type="expression" dxfId="1716" priority="50">
      <formula>$L44&lt;0</formula>
    </cfRule>
    <cfRule type="expression" dxfId="1715" priority="51">
      <formula>$K44&gt;0</formula>
    </cfRule>
  </conditionalFormatting>
  <conditionalFormatting sqref="L47:L48 L50:L58">
    <cfRule type="expression" dxfId="1714" priority="24">
      <formula>$K47&gt;1</formula>
    </cfRule>
    <cfRule type="expression" dxfId="1713" priority="23">
      <formula>$K47&lt;1</formula>
    </cfRule>
  </conditionalFormatting>
  <conditionalFormatting sqref="L47:L57">
    <cfRule type="expression" dxfId="1712" priority="20">
      <formula>$L47="evolutie negativa"</formula>
    </cfRule>
    <cfRule type="expression" dxfId="1711" priority="21">
      <formula>$L47=0</formula>
    </cfRule>
    <cfRule type="expression" dxfId="1710" priority="22">
      <formula>$L47="−"</formula>
    </cfRule>
    <cfRule type="expression" dxfId="1709" priority="27">
      <formula>$K47&gt;0</formula>
    </cfRule>
    <cfRule type="expression" dxfId="1708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21ECA850-DD63-4E30-A97A-D2498602581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81790927-244E-4092-9832-0CF5C4CEB49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E512D181-0753-41DE-B713-4C3E4826AFE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867B8177-E726-43A4-B41D-0C853122E65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BC222D5D-7E95-4887-9FDA-D17AD137115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CB9611C8-B76F-4E9A-AFD4-698C91A8DBD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E5C46579-FA8E-44C1-8659-6FB176BD66F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5FC49EF3-43C9-40A7-B42F-02353355078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D02BE96D-0773-428C-A696-B763A8B91B7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36749D8D-3996-4830-8A21-15F096E666F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2E007-42BD-411B-B926-2A07B77BFBEE}">
  <sheetPr codeName="Sheet42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46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5</v>
      </c>
      <c r="F5" s="66" t="s">
        <v>96</v>
      </c>
      <c r="G5" s="105">
        <v>1</v>
      </c>
      <c r="H5" s="107">
        <v>5</v>
      </c>
      <c r="I5" s="107">
        <v>3</v>
      </c>
      <c r="J5" s="66" t="s">
        <v>96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3">
      <c r="B6" s="12" t="s">
        <v>7</v>
      </c>
      <c r="C6" s="105">
        <v>1</v>
      </c>
      <c r="D6" s="106">
        <v>5</v>
      </c>
      <c r="E6" s="107">
        <v>3</v>
      </c>
      <c r="F6" s="66" t="s">
        <v>96</v>
      </c>
      <c r="G6" s="105">
        <v>1</v>
      </c>
      <c r="H6" s="107">
        <v>5</v>
      </c>
      <c r="I6" s="107">
        <v>3</v>
      </c>
      <c r="J6" s="66" t="s">
        <v>96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3">
      <c r="B7" s="12" t="s">
        <v>8</v>
      </c>
      <c r="C7" s="105"/>
      <c r="D7" s="106">
        <v>0</v>
      </c>
      <c r="E7" s="107">
        <v>0</v>
      </c>
      <c r="F7" s="66" t="s">
        <v>96</v>
      </c>
      <c r="G7" s="105"/>
      <c r="H7" s="107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>
        <v>1</v>
      </c>
      <c r="D8" s="106">
        <v>5</v>
      </c>
      <c r="E8" s="107">
        <v>1</v>
      </c>
      <c r="F8" s="66" t="s">
        <v>96</v>
      </c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>
        <v>1</v>
      </c>
      <c r="D11" s="106">
        <v>5</v>
      </c>
      <c r="E11" s="107">
        <v>1</v>
      </c>
      <c r="F11" s="66" t="s">
        <v>96</v>
      </c>
      <c r="G11" s="105">
        <v>1</v>
      </c>
      <c r="H11" s="107">
        <v>5</v>
      </c>
      <c r="I11" s="107">
        <v>1</v>
      </c>
      <c r="J11" s="66" t="s">
        <v>96</v>
      </c>
      <c r="K11" s="17">
        <f t="shared" si="1"/>
        <v>1</v>
      </c>
      <c r="L11" s="18">
        <f t="shared" si="0"/>
        <v>0</v>
      </c>
    </row>
    <row r="12" spans="2:13" ht="15.75" customHeight="1" x14ac:dyDescent="0.3">
      <c r="B12" s="12" t="s">
        <v>13</v>
      </c>
      <c r="C12" s="105">
        <v>1</v>
      </c>
      <c r="D12" s="106">
        <v>5</v>
      </c>
      <c r="E12" s="107">
        <v>1</v>
      </c>
      <c r="F12" s="66" t="s">
        <v>96</v>
      </c>
      <c r="G12" s="105">
        <v>1</v>
      </c>
      <c r="H12" s="107">
        <v>5</v>
      </c>
      <c r="I12" s="107">
        <v>1</v>
      </c>
      <c r="J12" s="66" t="s">
        <v>96</v>
      </c>
      <c r="K12" s="17">
        <f t="shared" si="1"/>
        <v>1</v>
      </c>
      <c r="L12" s="18">
        <f t="shared" si="0"/>
        <v>0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0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>
        <v>1</v>
      </c>
      <c r="D15" s="109">
        <v>5</v>
      </c>
      <c r="E15" s="110">
        <v>0.2</v>
      </c>
      <c r="F15" s="69" t="s">
        <v>98</v>
      </c>
      <c r="G15" s="108">
        <v>1</v>
      </c>
      <c r="H15" s="110">
        <v>5</v>
      </c>
      <c r="I15" s="110">
        <v>0.13</v>
      </c>
      <c r="J15" s="69" t="s">
        <v>98</v>
      </c>
      <c r="K15" s="37">
        <f t="shared" si="1"/>
        <v>1</v>
      </c>
      <c r="L15" s="38">
        <f t="shared" si="0"/>
        <v>0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3</v>
      </c>
      <c r="F19" s="66" t="s">
        <v>96</v>
      </c>
      <c r="G19" s="105">
        <v>1</v>
      </c>
      <c r="H19" s="107">
        <v>5</v>
      </c>
      <c r="I19" s="107">
        <v>3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3</v>
      </c>
      <c r="F20" s="66" t="s">
        <v>96</v>
      </c>
      <c r="G20" s="105">
        <v>1</v>
      </c>
      <c r="H20" s="107">
        <v>5</v>
      </c>
      <c r="I20" s="107">
        <v>3</v>
      </c>
      <c r="J20" s="66" t="s">
        <v>96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>
        <v>1</v>
      </c>
      <c r="H22" s="107">
        <v>5</v>
      </c>
      <c r="I22" s="107">
        <v>5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>
        <v>1</v>
      </c>
      <c r="D25" s="106">
        <v>5</v>
      </c>
      <c r="E25" s="107">
        <v>1</v>
      </c>
      <c r="F25" s="66" t="s">
        <v>96</v>
      </c>
      <c r="G25" s="105">
        <v>1</v>
      </c>
      <c r="H25" s="107">
        <v>5</v>
      </c>
      <c r="I25" s="107">
        <v>1</v>
      </c>
      <c r="J25" s="66" t="s">
        <v>96</v>
      </c>
      <c r="K25" s="17">
        <f t="shared" si="3"/>
        <v>1</v>
      </c>
      <c r="L25" s="18">
        <f t="shared" si="2"/>
        <v>0</v>
      </c>
    </row>
    <row r="26" spans="2:13" ht="15.75" customHeight="1" x14ac:dyDescent="0.3">
      <c r="B26" s="12" t="s">
        <v>13</v>
      </c>
      <c r="C26" s="105">
        <v>1</v>
      </c>
      <c r="D26" s="106">
        <v>5</v>
      </c>
      <c r="E26" s="107">
        <v>1</v>
      </c>
      <c r="F26" s="66" t="s">
        <v>96</v>
      </c>
      <c r="G26" s="105">
        <v>1</v>
      </c>
      <c r="H26" s="107">
        <v>5</v>
      </c>
      <c r="I26" s="107">
        <v>1.2</v>
      </c>
      <c r="J26" s="66" t="s">
        <v>96</v>
      </c>
      <c r="K26" s="17">
        <f t="shared" si="3"/>
        <v>1</v>
      </c>
      <c r="L26" s="18">
        <f t="shared" si="2"/>
        <v>0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>
        <v>1</v>
      </c>
      <c r="D29" s="109">
        <v>5</v>
      </c>
      <c r="E29" s="110">
        <v>0.13</v>
      </c>
      <c r="F29" s="69" t="s">
        <v>98</v>
      </c>
      <c r="G29" s="108">
        <v>1</v>
      </c>
      <c r="H29" s="110">
        <v>5</v>
      </c>
      <c r="I29" s="110">
        <v>0.16</v>
      </c>
      <c r="J29" s="69" t="s">
        <v>98</v>
      </c>
      <c r="K29" s="37">
        <f t="shared" si="3"/>
        <v>1</v>
      </c>
      <c r="L29" s="38">
        <f t="shared" si="2"/>
        <v>0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3</v>
      </c>
      <c r="F33" s="66" t="s">
        <v>96</v>
      </c>
      <c r="G33" s="105">
        <v>1</v>
      </c>
      <c r="H33" s="107">
        <v>5</v>
      </c>
      <c r="I33" s="107">
        <v>1.33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3</v>
      </c>
      <c r="F34" s="66" t="s">
        <v>96</v>
      </c>
      <c r="G34" s="105">
        <v>1</v>
      </c>
      <c r="H34" s="107">
        <v>5</v>
      </c>
      <c r="I34" s="107">
        <v>1</v>
      </c>
      <c r="J34" s="66" t="s">
        <v>96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>
        <v>1</v>
      </c>
      <c r="H35" s="107">
        <v>5</v>
      </c>
      <c r="I35" s="107">
        <v>4.1100000000000003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>
        <v>1</v>
      </c>
      <c r="D36" s="106">
        <v>5</v>
      </c>
      <c r="E36" s="107">
        <v>5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>
        <v>1</v>
      </c>
      <c r="D39" s="106">
        <v>5</v>
      </c>
      <c r="E39" s="107">
        <v>1</v>
      </c>
      <c r="F39" s="66" t="s">
        <v>96</v>
      </c>
      <c r="G39" s="105">
        <v>1</v>
      </c>
      <c r="H39" s="107">
        <v>5</v>
      </c>
      <c r="I39" s="107">
        <v>1.75</v>
      </c>
      <c r="J39" s="66" t="s">
        <v>96</v>
      </c>
      <c r="K39" s="17">
        <f t="shared" si="5"/>
        <v>1</v>
      </c>
      <c r="L39" s="18">
        <f t="shared" si="4"/>
        <v>0</v>
      </c>
    </row>
    <row r="40" spans="2:13" ht="15.75" customHeight="1" x14ac:dyDescent="0.3">
      <c r="B40" s="12" t="s">
        <v>13</v>
      </c>
      <c r="C40" s="105">
        <v>1</v>
      </c>
      <c r="D40" s="106">
        <v>5</v>
      </c>
      <c r="E40" s="107">
        <v>1.2</v>
      </c>
      <c r="F40" s="66" t="s">
        <v>96</v>
      </c>
      <c r="G40" s="105">
        <v>1</v>
      </c>
      <c r="H40" s="107">
        <v>5</v>
      </c>
      <c r="I40" s="107">
        <v>1</v>
      </c>
      <c r="J40" s="66" t="s">
        <v>96</v>
      </c>
      <c r="K40" s="17">
        <f t="shared" si="5"/>
        <v>1</v>
      </c>
      <c r="L40" s="18">
        <f t="shared" si="4"/>
        <v>0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>
        <v>1</v>
      </c>
      <c r="D43" s="109">
        <v>5</v>
      </c>
      <c r="E43" s="110">
        <v>0.16</v>
      </c>
      <c r="F43" s="69" t="s">
        <v>98</v>
      </c>
      <c r="G43" s="108">
        <v>1</v>
      </c>
      <c r="H43" s="110">
        <v>5</v>
      </c>
      <c r="I43" s="110">
        <v>1.28</v>
      </c>
      <c r="J43" s="69" t="s">
        <v>98</v>
      </c>
      <c r="K43" s="37">
        <f t="shared" si="5"/>
        <v>1</v>
      </c>
      <c r="L43" s="38">
        <f t="shared" si="4"/>
        <v>0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1.33</v>
      </c>
      <c r="F47" s="66" t="s">
        <v>96</v>
      </c>
      <c r="G47" s="105">
        <v>1</v>
      </c>
      <c r="H47" s="107">
        <v>5</v>
      </c>
      <c r="I47" s="107">
        <v>2.5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1</v>
      </c>
      <c r="F48" s="66" t="s">
        <v>96</v>
      </c>
      <c r="G48" s="105">
        <v>1</v>
      </c>
      <c r="H48" s="107">
        <v>5</v>
      </c>
      <c r="I48" s="107">
        <v>2</v>
      </c>
      <c r="J48" s="66" t="s">
        <v>96</v>
      </c>
      <c r="K48" s="17">
        <f>IF(C48="","−",IF(G48="","−",IFERROR(IF(G48/C48=0,0,G48/C48),"N/A")))</f>
        <v>1</v>
      </c>
      <c r="L48" s="18">
        <f t="shared" si="6"/>
        <v>0</v>
      </c>
    </row>
    <row r="49" spans="2:13" x14ac:dyDescent="0.3">
      <c r="B49" s="12" t="s">
        <v>8</v>
      </c>
      <c r="C49" s="105">
        <v>1</v>
      </c>
      <c r="D49" s="106">
        <v>5</v>
      </c>
      <c r="E49" s="107">
        <v>4.1100000000000003</v>
      </c>
      <c r="F49" s="66" t="s">
        <v>96</v>
      </c>
      <c r="G49" s="105">
        <v>1</v>
      </c>
      <c r="H49" s="107">
        <v>5</v>
      </c>
      <c r="I49" s="107">
        <v>4</v>
      </c>
      <c r="J49" s="66" t="s">
        <v>96</v>
      </c>
      <c r="K49" s="17">
        <f t="shared" ref="K49:K57" si="7">IF(C49="","−",IF(G49="","−",IFERROR(IF(G49/C49=0,0,G49/C49),"N/A")))</f>
        <v>1</v>
      </c>
      <c r="L49" s="18">
        <f t="shared" si="6"/>
        <v>0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>
        <v>1</v>
      </c>
      <c r="D53" s="106">
        <v>5</v>
      </c>
      <c r="E53" s="107">
        <v>1.75</v>
      </c>
      <c r="F53" s="66" t="s">
        <v>96</v>
      </c>
      <c r="G53" s="105">
        <v>1</v>
      </c>
      <c r="H53" s="107">
        <v>5</v>
      </c>
      <c r="I53" s="107">
        <v>1.5</v>
      </c>
      <c r="J53" s="66" t="s">
        <v>96</v>
      </c>
      <c r="K53" s="17">
        <f t="shared" si="7"/>
        <v>1</v>
      </c>
      <c r="L53" s="18">
        <f t="shared" si="6"/>
        <v>0</v>
      </c>
    </row>
    <row r="54" spans="2:13" ht="15.75" customHeight="1" x14ac:dyDescent="0.3">
      <c r="B54" s="12" t="s">
        <v>13</v>
      </c>
      <c r="C54" s="105">
        <v>1</v>
      </c>
      <c r="D54" s="106">
        <v>5</v>
      </c>
      <c r="E54" s="107">
        <v>1</v>
      </c>
      <c r="F54" s="66" t="s">
        <v>96</v>
      </c>
      <c r="G54" s="105">
        <v>1</v>
      </c>
      <c r="H54" s="107">
        <v>5</v>
      </c>
      <c r="I54" s="107">
        <v>1</v>
      </c>
      <c r="J54" s="66" t="s">
        <v>96</v>
      </c>
      <c r="K54" s="17">
        <f t="shared" si="7"/>
        <v>1</v>
      </c>
      <c r="L54" s="18">
        <f t="shared" si="6"/>
        <v>0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>
        <v>1</v>
      </c>
      <c r="D57" s="109">
        <v>5</v>
      </c>
      <c r="E57" s="110">
        <v>1.28</v>
      </c>
      <c r="F57" s="69" t="s">
        <v>98</v>
      </c>
      <c r="G57" s="108">
        <v>1</v>
      </c>
      <c r="H57" s="110">
        <v>5</v>
      </c>
      <c r="I57" s="110">
        <v>0.34</v>
      </c>
      <c r="J57" s="69" t="s">
        <v>98</v>
      </c>
      <c r="K57" s="37">
        <f t="shared" si="7"/>
        <v>1</v>
      </c>
      <c r="L57" s="38">
        <f t="shared" si="6"/>
        <v>0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C3/nPoqiGvGGkeEqOy60Yv7tSo2XXVe5xTYLlIvE5YRx3bxGXzkePHw9u1F9xXnKEQMjIk0Rl8rHNqKOBGQqkg==" saltValue="NZsZXtzLxsHfYGWny9AwRw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707" priority="6">
      <formula>$K5&gt;1</formula>
    </cfRule>
  </conditionalFormatting>
  <conditionalFormatting sqref="L5:L15">
    <cfRule type="expression" dxfId="1706" priority="2">
      <formula>$L5="evolutie negativa"</formula>
    </cfRule>
    <cfRule type="expression" dxfId="1705" priority="3">
      <formula>$L5=0</formula>
    </cfRule>
    <cfRule type="expression" dxfId="1704" priority="4">
      <formula>$L5="−"</formula>
    </cfRule>
    <cfRule type="expression" dxfId="1703" priority="7">
      <formula>$K5&gt;0</formula>
    </cfRule>
    <cfRule type="expression" dxfId="1702" priority="8">
      <formula>$L5&lt;0</formula>
    </cfRule>
  </conditionalFormatting>
  <conditionalFormatting sqref="L19:L20 L22:L29">
    <cfRule type="expression" dxfId="1701" priority="41">
      <formula>$K19&lt;1</formula>
    </cfRule>
    <cfRule type="expression" dxfId="1700" priority="42">
      <formula>$K19&gt;1</formula>
    </cfRule>
  </conditionalFormatting>
  <conditionalFormatting sqref="L19:L29">
    <cfRule type="expression" dxfId="1699" priority="40">
      <formula>$L19="−"</formula>
    </cfRule>
    <cfRule type="expression" dxfId="1698" priority="39">
      <formula>$L19=0</formula>
    </cfRule>
    <cfRule type="expression" dxfId="1697" priority="38">
      <formula>$L19="evolutie negativa"</formula>
    </cfRule>
    <cfRule type="expression" dxfId="1696" priority="45">
      <formula>$K19&gt;0</formula>
    </cfRule>
    <cfRule type="expression" dxfId="1695" priority="44">
      <formula>$L19&lt;0</formula>
    </cfRule>
  </conditionalFormatting>
  <conditionalFormatting sqref="L33:L34 L36:L44">
    <cfRule type="expression" dxfId="1694" priority="32">
      <formula>$K33&lt;1</formula>
    </cfRule>
    <cfRule type="expression" dxfId="1693" priority="33">
      <formula>$K33&gt;1</formula>
    </cfRule>
  </conditionalFormatting>
  <conditionalFormatting sqref="L33:L43">
    <cfRule type="expression" dxfId="1692" priority="35">
      <formula>$L33&lt;0</formula>
    </cfRule>
    <cfRule type="expression" dxfId="1691" priority="36">
      <formula>$K33&gt;0</formula>
    </cfRule>
    <cfRule type="expression" dxfId="1690" priority="31">
      <formula>$L33="−"</formula>
    </cfRule>
    <cfRule type="expression" dxfId="1689" priority="30">
      <formula>$L33=0</formula>
    </cfRule>
    <cfRule type="expression" dxfId="1688" priority="29">
      <formula>$L33="evolutie negativa"</formula>
    </cfRule>
  </conditionalFormatting>
  <conditionalFormatting sqref="L44 L58">
    <cfRule type="expression" dxfId="1687" priority="47">
      <formula>$L44="evolutie negativa"</formula>
    </cfRule>
    <cfRule type="expression" dxfId="1686" priority="48">
      <formula>$L44=0</formula>
    </cfRule>
    <cfRule type="expression" dxfId="1685" priority="49">
      <formula>$L44="−"</formula>
    </cfRule>
    <cfRule type="expression" dxfId="1684" priority="50">
      <formula>$L44&lt;0</formula>
    </cfRule>
    <cfRule type="expression" dxfId="1683" priority="51">
      <formula>$K44&gt;0</formula>
    </cfRule>
  </conditionalFormatting>
  <conditionalFormatting sqref="L47:L48 L50:L58">
    <cfRule type="expression" dxfId="1682" priority="24">
      <formula>$K47&gt;1</formula>
    </cfRule>
    <cfRule type="expression" dxfId="1681" priority="23">
      <formula>$K47&lt;1</formula>
    </cfRule>
  </conditionalFormatting>
  <conditionalFormatting sqref="L47:L57">
    <cfRule type="expression" dxfId="1680" priority="20">
      <formula>$L47="evolutie negativa"</formula>
    </cfRule>
    <cfRule type="expression" dxfId="1679" priority="21">
      <formula>$L47=0</formula>
    </cfRule>
    <cfRule type="expression" dxfId="1678" priority="22">
      <formula>$L47="−"</formula>
    </cfRule>
    <cfRule type="expression" dxfId="1677" priority="27">
      <formula>$K47&gt;0</formula>
    </cfRule>
    <cfRule type="expression" dxfId="1676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13DCF219-8ADE-46BC-8A0E-0E9704595F3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95E62AA5-F0EE-4BEC-B563-3534DDE2CCA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5A162664-EEA5-4314-A0ED-237324A6D06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20F20AF5-37B7-49A1-9270-A4AAE880DE2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3D482917-FF80-446E-BF5E-4D9D9485C00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C7D27C34-6F73-4DA3-85CB-6075B1A7C36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95F4A342-A0D3-4A84-BB3E-F7A0C7E8A33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F0A947B3-89B5-44A0-92AE-2AB748B5708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CBC18137-F72D-4177-A77C-8E40BBE9B9C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FDDEBA9F-B018-4AB7-B845-46941B6DD01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3A0E0-510B-460B-9143-9A0AA8FE4051}">
  <sheetPr codeName="Sheet44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48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/>
      <c r="D5" s="106">
        <v>0</v>
      </c>
      <c r="E5" s="107">
        <v>0</v>
      </c>
      <c r="F5" s="66" t="s">
        <v>96</v>
      </c>
      <c r="G5" s="105"/>
      <c r="H5" s="107">
        <v>0</v>
      </c>
      <c r="I5" s="107">
        <v>0</v>
      </c>
      <c r="J5" s="66" t="s">
        <v>96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3">
      <c r="B6" s="12" t="s">
        <v>7</v>
      </c>
      <c r="C6" s="105"/>
      <c r="D6" s="106">
        <v>0</v>
      </c>
      <c r="E6" s="107">
        <v>0</v>
      </c>
      <c r="F6" s="66" t="s">
        <v>96</v>
      </c>
      <c r="G6" s="105"/>
      <c r="H6" s="107">
        <v>0</v>
      </c>
      <c r="I6" s="107">
        <v>0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/>
      <c r="D7" s="106">
        <v>0</v>
      </c>
      <c r="E7" s="107">
        <v>0</v>
      </c>
      <c r="F7" s="66" t="s">
        <v>96</v>
      </c>
      <c r="G7" s="105"/>
      <c r="H7" s="107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/>
      <c r="D8" s="106">
        <v>0</v>
      </c>
      <c r="E8" s="107">
        <v>0</v>
      </c>
      <c r="F8" s="66" t="s">
        <v>96</v>
      </c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>
        <v>0</v>
      </c>
      <c r="E11" s="107">
        <v>0</v>
      </c>
      <c r="F11" s="66" t="s">
        <v>96</v>
      </c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>
        <v>0</v>
      </c>
      <c r="E12" s="107">
        <v>0</v>
      </c>
      <c r="F12" s="66" t="s">
        <v>96</v>
      </c>
      <c r="G12" s="105"/>
      <c r="H12" s="107">
        <v>0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0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>
        <v>0</v>
      </c>
      <c r="E15" s="110">
        <v>0</v>
      </c>
      <c r="F15" s="69" t="s">
        <v>98</v>
      </c>
      <c r="G15" s="108"/>
      <c r="H15" s="110">
        <v>0</v>
      </c>
      <c r="I15" s="110">
        <v>0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/>
      <c r="D19" s="106">
        <v>0</v>
      </c>
      <c r="E19" s="107">
        <v>0</v>
      </c>
      <c r="F19" s="66" t="s">
        <v>96</v>
      </c>
      <c r="G19" s="105">
        <v>1</v>
      </c>
      <c r="H19" s="107">
        <v>5</v>
      </c>
      <c r="I19" s="107">
        <v>0</v>
      </c>
      <c r="J19" s="66" t="s">
        <v>96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3">
      <c r="B20" s="12" t="s">
        <v>7</v>
      </c>
      <c r="C20" s="105"/>
      <c r="D20" s="106">
        <v>0</v>
      </c>
      <c r="E20" s="107">
        <v>0</v>
      </c>
      <c r="F20" s="66" t="s">
        <v>96</v>
      </c>
      <c r="G20" s="105">
        <v>1</v>
      </c>
      <c r="H20" s="107">
        <v>5</v>
      </c>
      <c r="I20" s="107">
        <v>0</v>
      </c>
      <c r="J20" s="66" t="s">
        <v>96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>
        <v>0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/>
      <c r="H26" s="107">
        <v>0</v>
      </c>
      <c r="I26" s="107">
        <v>0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0</v>
      </c>
      <c r="F33" s="66" t="s">
        <v>96</v>
      </c>
      <c r="G33" s="105">
        <v>1</v>
      </c>
      <c r="H33" s="107">
        <v>5</v>
      </c>
      <c r="I33" s="107">
        <v>0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0</v>
      </c>
      <c r="F34" s="66" t="s">
        <v>96</v>
      </c>
      <c r="G34" s="105">
        <v>1</v>
      </c>
      <c r="H34" s="107">
        <v>5</v>
      </c>
      <c r="I34" s="107">
        <v>0</v>
      </c>
      <c r="J34" s="66" t="s">
        <v>96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>
        <v>1</v>
      </c>
      <c r="H35" s="107">
        <v>5</v>
      </c>
      <c r="I35" s="107">
        <v>0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0</v>
      </c>
      <c r="F47" s="66" t="s">
        <v>96</v>
      </c>
      <c r="G47" s="105">
        <v>1</v>
      </c>
      <c r="H47" s="107">
        <v>5</v>
      </c>
      <c r="I47" s="107">
        <v>2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0</v>
      </c>
      <c r="F48" s="66" t="s">
        <v>96</v>
      </c>
      <c r="G48" s="105">
        <v>1</v>
      </c>
      <c r="H48" s="107">
        <v>5</v>
      </c>
      <c r="I48" s="107">
        <v>2</v>
      </c>
      <c r="J48" s="66" t="s">
        <v>96</v>
      </c>
      <c r="K48" s="17">
        <f>IF(C48="","−",IF(G48="","−",IFERROR(IF(G48/C48=0,0,G48/C48),"N/A")))</f>
        <v>1</v>
      </c>
      <c r="L48" s="18">
        <f t="shared" si="6"/>
        <v>0</v>
      </c>
    </row>
    <row r="49" spans="2:13" x14ac:dyDescent="0.3">
      <c r="B49" s="12" t="s">
        <v>8</v>
      </c>
      <c r="C49" s="105">
        <v>1</v>
      </c>
      <c r="D49" s="106">
        <v>5</v>
      </c>
      <c r="E49" s="107">
        <v>0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>
        <v>1</v>
      </c>
      <c r="H53" s="107">
        <v>5</v>
      </c>
      <c r="I53" s="107">
        <v>5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SVcjzNtRFHqKJ8FJ72mgqU5kl/eMibXsDu5P8AQG78ARjBEQSVvW9h6wA+hkv/zpSycZJ7srQSMajE3TbRYGjg==" saltValue="VUeGxfy7LTKAjWryNi4xYg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675" priority="6">
      <formula>$K5&gt;1</formula>
    </cfRule>
  </conditionalFormatting>
  <conditionalFormatting sqref="L5:L15">
    <cfRule type="expression" dxfId="1674" priority="2">
      <formula>$L5="evolutie negativa"</formula>
    </cfRule>
    <cfRule type="expression" dxfId="1673" priority="3">
      <formula>$L5=0</formula>
    </cfRule>
    <cfRule type="expression" dxfId="1672" priority="4">
      <formula>$L5="−"</formula>
    </cfRule>
    <cfRule type="expression" dxfId="1671" priority="7">
      <formula>$K5&gt;0</formula>
    </cfRule>
    <cfRule type="expression" dxfId="1670" priority="8">
      <formula>$L5&lt;0</formula>
    </cfRule>
  </conditionalFormatting>
  <conditionalFormatting sqref="L19:L20 L22:L29">
    <cfRule type="expression" dxfId="1669" priority="41">
      <formula>$K19&lt;1</formula>
    </cfRule>
    <cfRule type="expression" dxfId="1668" priority="42">
      <formula>$K19&gt;1</formula>
    </cfRule>
  </conditionalFormatting>
  <conditionalFormatting sqref="L19:L29">
    <cfRule type="expression" dxfId="1667" priority="40">
      <formula>$L19="−"</formula>
    </cfRule>
    <cfRule type="expression" dxfId="1666" priority="39">
      <formula>$L19=0</formula>
    </cfRule>
    <cfRule type="expression" dxfId="1665" priority="38">
      <formula>$L19="evolutie negativa"</formula>
    </cfRule>
    <cfRule type="expression" dxfId="1664" priority="45">
      <formula>$K19&gt;0</formula>
    </cfRule>
    <cfRule type="expression" dxfId="1663" priority="44">
      <formula>$L19&lt;0</formula>
    </cfRule>
  </conditionalFormatting>
  <conditionalFormatting sqref="L33:L34 L36:L44">
    <cfRule type="expression" dxfId="1662" priority="32">
      <formula>$K33&lt;1</formula>
    </cfRule>
    <cfRule type="expression" dxfId="1661" priority="33">
      <formula>$K33&gt;1</formula>
    </cfRule>
  </conditionalFormatting>
  <conditionalFormatting sqref="L33:L43">
    <cfRule type="expression" dxfId="1660" priority="35">
      <formula>$L33&lt;0</formula>
    </cfRule>
    <cfRule type="expression" dxfId="1659" priority="36">
      <formula>$K33&gt;0</formula>
    </cfRule>
    <cfRule type="expression" dxfId="1658" priority="31">
      <formula>$L33="−"</formula>
    </cfRule>
    <cfRule type="expression" dxfId="1657" priority="30">
      <formula>$L33=0</formula>
    </cfRule>
    <cfRule type="expression" dxfId="1656" priority="29">
      <formula>$L33="evolutie negativa"</formula>
    </cfRule>
  </conditionalFormatting>
  <conditionalFormatting sqref="L44 L58">
    <cfRule type="expression" dxfId="1655" priority="47">
      <formula>$L44="evolutie negativa"</formula>
    </cfRule>
    <cfRule type="expression" dxfId="1654" priority="48">
      <formula>$L44=0</formula>
    </cfRule>
    <cfRule type="expression" dxfId="1653" priority="49">
      <formula>$L44="−"</formula>
    </cfRule>
    <cfRule type="expression" dxfId="1652" priority="50">
      <formula>$L44&lt;0</formula>
    </cfRule>
    <cfRule type="expression" dxfId="1651" priority="51">
      <formula>$K44&gt;0</formula>
    </cfRule>
  </conditionalFormatting>
  <conditionalFormatting sqref="L47:L48 L50:L58">
    <cfRule type="expression" dxfId="1650" priority="24">
      <formula>$K47&gt;1</formula>
    </cfRule>
    <cfRule type="expression" dxfId="1649" priority="23">
      <formula>$K47&lt;1</formula>
    </cfRule>
  </conditionalFormatting>
  <conditionalFormatting sqref="L47:L57">
    <cfRule type="expression" dxfId="1648" priority="20">
      <formula>$L47="evolutie negativa"</formula>
    </cfRule>
    <cfRule type="expression" dxfId="1647" priority="21">
      <formula>$L47=0</formula>
    </cfRule>
    <cfRule type="expression" dxfId="1646" priority="22">
      <formula>$L47="−"</formula>
    </cfRule>
    <cfRule type="expression" dxfId="1645" priority="27">
      <formula>$K47&gt;0</formula>
    </cfRule>
    <cfRule type="expression" dxfId="1644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DBF166EA-9B9C-44AE-A522-30415658E3A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8B60194F-3763-4864-AB03-444A086EB74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612CDA3D-026A-4BD3-A1B6-3EB51B149C7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45C184FE-C74C-496D-8568-FCB69156DFF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E35D3EAF-1005-4F1A-9E3D-E043CCC36CC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972A1A22-1309-46FD-ACB7-52827A8AD03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DF597129-85B6-4090-95A9-D9E2BDD7192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DD7BEDE7-F403-438E-A0E8-6EBE3402971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0D210F9F-848C-4AAA-AB40-672C0957724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AC8BC4DE-C7D9-43BA-B492-5AAD45AC9D3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C328A-7EB9-40CC-AC2B-46A30DFB70AE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101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/>
      <c r="D5" s="106"/>
      <c r="E5" s="107"/>
      <c r="F5" s="66"/>
      <c r="G5" s="105">
        <v>1</v>
      </c>
      <c r="H5" s="107">
        <v>5</v>
      </c>
      <c r="I5" s="107">
        <v>0</v>
      </c>
      <c r="J5" s="66" t="s">
        <v>96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3">
      <c r="B6" s="12" t="s">
        <v>7</v>
      </c>
      <c r="C6" s="105"/>
      <c r="D6" s="106"/>
      <c r="E6" s="107"/>
      <c r="F6" s="66"/>
      <c r="G6" s="105">
        <v>1</v>
      </c>
      <c r="H6" s="107">
        <v>5</v>
      </c>
      <c r="I6" s="107">
        <v>0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/>
      <c r="D7" s="106"/>
      <c r="E7" s="107"/>
      <c r="F7" s="66"/>
      <c r="G7" s="105">
        <v>0</v>
      </c>
      <c r="H7" s="107">
        <v>1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/>
      <c r="D8" s="106"/>
      <c r="E8" s="107"/>
      <c r="F8" s="66"/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/>
      <c r="E9" s="107"/>
      <c r="F9" s="66"/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/>
      <c r="E10" s="107"/>
      <c r="F10" s="66"/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/>
      <c r="E11" s="107"/>
      <c r="F11" s="66"/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/>
      <c r="E12" s="107"/>
      <c r="F12" s="66"/>
      <c r="G12" s="105">
        <v>1</v>
      </c>
      <c r="H12" s="107">
        <v>5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/>
      <c r="E13" s="107"/>
      <c r="F13" s="66"/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/>
      <c r="E14" s="107"/>
      <c r="F14" s="66"/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/>
      <c r="E15" s="110"/>
      <c r="F15" s="69"/>
      <c r="G15" s="108"/>
      <c r="H15" s="110">
        <v>0</v>
      </c>
      <c r="I15" s="110">
        <v>0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0</v>
      </c>
      <c r="F19" s="66" t="s">
        <v>96</v>
      </c>
      <c r="G19" s="105">
        <v>1</v>
      </c>
      <c r="H19" s="107">
        <v>5</v>
      </c>
      <c r="I19" s="107">
        <v>0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0</v>
      </c>
      <c r="F20" s="66" t="s">
        <v>96</v>
      </c>
      <c r="G20" s="105">
        <v>1</v>
      </c>
      <c r="H20" s="107">
        <v>5</v>
      </c>
      <c r="I20" s="107">
        <v>0</v>
      </c>
      <c r="J20" s="66" t="s">
        <v>96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3">
      <c r="B21" s="12" t="s">
        <v>8</v>
      </c>
      <c r="C21" s="105">
        <v>0</v>
      </c>
      <c r="D21" s="106">
        <v>1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>
        <v>0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>
        <v>1</v>
      </c>
      <c r="D26" s="106">
        <v>5</v>
      </c>
      <c r="E26" s="107">
        <v>0</v>
      </c>
      <c r="F26" s="66" t="s">
        <v>96</v>
      </c>
      <c r="G26" s="105"/>
      <c r="H26" s="107">
        <v>0</v>
      </c>
      <c r="I26" s="107">
        <v>0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0</v>
      </c>
      <c r="F33" s="66" t="s">
        <v>96</v>
      </c>
      <c r="G33" s="105">
        <v>1</v>
      </c>
      <c r="H33" s="107">
        <v>5</v>
      </c>
      <c r="I33" s="107">
        <v>0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0</v>
      </c>
      <c r="F34" s="66" t="s">
        <v>96</v>
      </c>
      <c r="G34" s="105">
        <v>1</v>
      </c>
      <c r="H34" s="107">
        <v>5</v>
      </c>
      <c r="I34" s="107">
        <v>0</v>
      </c>
      <c r="J34" s="66" t="s">
        <v>96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>
        <v>1</v>
      </c>
      <c r="H35" s="107">
        <v>5</v>
      </c>
      <c r="I35" s="107">
        <v>0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>
        <v>1</v>
      </c>
      <c r="H36" s="107">
        <v>5</v>
      </c>
      <c r="I36" s="107">
        <v>1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>
        <v>1</v>
      </c>
      <c r="H39" s="107">
        <v>5</v>
      </c>
      <c r="I39" s="107">
        <v>1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>
        <v>1</v>
      </c>
      <c r="H40" s="107">
        <v>5</v>
      </c>
      <c r="I40" s="107">
        <v>1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0</v>
      </c>
      <c r="F47" s="66" t="s">
        <v>96</v>
      </c>
      <c r="G47" s="105">
        <v>1</v>
      </c>
      <c r="H47" s="107">
        <v>5</v>
      </c>
      <c r="I47" s="107">
        <v>0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0</v>
      </c>
      <c r="F48" s="66" t="s">
        <v>96</v>
      </c>
      <c r="G48" s="105">
        <v>1</v>
      </c>
      <c r="H48" s="107">
        <v>5</v>
      </c>
      <c r="I48" s="107">
        <v>0</v>
      </c>
      <c r="J48" s="66" t="s">
        <v>96</v>
      </c>
      <c r="K48" s="17">
        <f>IF(C48="","−",IF(G48="","−",IFERROR(IF(G48/C48=0,0,G48/C48),"N/A")))</f>
        <v>1</v>
      </c>
      <c r="L48" s="18">
        <f t="shared" si="6"/>
        <v>0</v>
      </c>
    </row>
    <row r="49" spans="2:13" x14ac:dyDescent="0.3">
      <c r="B49" s="12" t="s">
        <v>8</v>
      </c>
      <c r="C49" s="105">
        <v>1</v>
      </c>
      <c r="D49" s="106">
        <v>5</v>
      </c>
      <c r="E49" s="107">
        <v>0</v>
      </c>
      <c r="F49" s="66" t="s">
        <v>96</v>
      </c>
      <c r="G49" s="105">
        <v>1</v>
      </c>
      <c r="H49" s="107">
        <v>5</v>
      </c>
      <c r="I49" s="107">
        <v>0</v>
      </c>
      <c r="J49" s="66" t="s">
        <v>96</v>
      </c>
      <c r="K49" s="17">
        <f t="shared" ref="K49:K57" si="7">IF(C49="","−",IF(G49="","−",IFERROR(IF(G49/C49=0,0,G49/C49),"N/A")))</f>
        <v>1</v>
      </c>
      <c r="L49" s="18">
        <f t="shared" si="6"/>
        <v>0</v>
      </c>
    </row>
    <row r="50" spans="2:13" x14ac:dyDescent="0.3">
      <c r="B50" s="12" t="s">
        <v>9</v>
      </c>
      <c r="C50" s="105">
        <v>1</v>
      </c>
      <c r="D50" s="106">
        <v>5</v>
      </c>
      <c r="E50" s="107">
        <v>1</v>
      </c>
      <c r="F50" s="66" t="s">
        <v>96</v>
      </c>
      <c r="G50" s="105">
        <v>1</v>
      </c>
      <c r="H50" s="107">
        <v>5</v>
      </c>
      <c r="I50" s="107">
        <v>0</v>
      </c>
      <c r="J50" s="66" t="s">
        <v>96</v>
      </c>
      <c r="K50" s="17">
        <f t="shared" si="7"/>
        <v>1</v>
      </c>
      <c r="L50" s="18">
        <f t="shared" si="6"/>
        <v>0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>
        <v>1</v>
      </c>
      <c r="D53" s="106">
        <v>5</v>
      </c>
      <c r="E53" s="107">
        <v>1</v>
      </c>
      <c r="F53" s="66" t="s">
        <v>96</v>
      </c>
      <c r="G53" s="105">
        <v>1</v>
      </c>
      <c r="H53" s="107">
        <v>5</v>
      </c>
      <c r="I53" s="107">
        <v>0</v>
      </c>
      <c r="J53" s="66" t="s">
        <v>96</v>
      </c>
      <c r="K53" s="17">
        <f t="shared" si="7"/>
        <v>1</v>
      </c>
      <c r="L53" s="18">
        <f t="shared" si="6"/>
        <v>0</v>
      </c>
    </row>
    <row r="54" spans="2:13" ht="15.75" customHeight="1" x14ac:dyDescent="0.3">
      <c r="B54" s="12" t="s">
        <v>13</v>
      </c>
      <c r="C54" s="105">
        <v>1</v>
      </c>
      <c r="D54" s="106">
        <v>5</v>
      </c>
      <c r="E54" s="107">
        <v>1</v>
      </c>
      <c r="F54" s="66" t="s">
        <v>96</v>
      </c>
      <c r="G54" s="105">
        <v>1</v>
      </c>
      <c r="H54" s="107">
        <v>5</v>
      </c>
      <c r="I54" s="107">
        <v>0</v>
      </c>
      <c r="J54" s="66" t="s">
        <v>96</v>
      </c>
      <c r="K54" s="17">
        <f t="shared" si="7"/>
        <v>1</v>
      </c>
      <c r="L54" s="18">
        <f t="shared" si="6"/>
        <v>0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iagOJdrpKe612Y5o4Q7Q8TzNpIPXqfrFymuuawwVS2V3kdS1T3gFjyDp2oTEGMQbI4DHkZw6YH4VXOkkaFXCng==" saltValue="e9NhI5e2PsiB4lJ7xfD/aQ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6 L8:L15">
    <cfRule type="expression" dxfId="1643" priority="6">
      <formula>$K5&gt;1</formula>
    </cfRule>
  </conditionalFormatting>
  <conditionalFormatting sqref="L5:L15">
    <cfRule type="expression" dxfId="1642" priority="2">
      <formula>$L5="evolutie negativa"</formula>
    </cfRule>
    <cfRule type="expression" dxfId="1641" priority="3">
      <formula>$L5=0</formula>
    </cfRule>
    <cfRule type="expression" dxfId="1640" priority="4">
      <formula>$L5="−"</formula>
    </cfRule>
    <cfRule type="expression" dxfId="1639" priority="7">
      <formula>$K5&gt;0</formula>
    </cfRule>
    <cfRule type="expression" dxfId="1638" priority="8">
      <formula>$L5&lt;0</formula>
    </cfRule>
  </conditionalFormatting>
  <conditionalFormatting sqref="L19:L20 L22:L29">
    <cfRule type="expression" dxfId="1637" priority="31">
      <formula>$K19&lt;1</formula>
    </cfRule>
    <cfRule type="expression" dxfId="1636" priority="32">
      <formula>$K19&gt;1</formula>
    </cfRule>
  </conditionalFormatting>
  <conditionalFormatting sqref="L19:L29">
    <cfRule type="expression" dxfId="1635" priority="30">
      <formula>$L19="−"</formula>
    </cfRule>
    <cfRule type="expression" dxfId="1634" priority="29">
      <formula>$L19=0</formula>
    </cfRule>
    <cfRule type="expression" dxfId="1633" priority="28">
      <formula>$L19="evolutie negativa"</formula>
    </cfRule>
    <cfRule type="expression" dxfId="1632" priority="35">
      <formula>$K19&gt;0</formula>
    </cfRule>
    <cfRule type="expression" dxfId="1631" priority="34">
      <formula>$L19&lt;0</formula>
    </cfRule>
  </conditionalFormatting>
  <conditionalFormatting sqref="L33:L34 L36:L44">
    <cfRule type="expression" dxfId="1630" priority="22">
      <formula>$K33&lt;1</formula>
    </cfRule>
    <cfRule type="expression" dxfId="1629" priority="23">
      <formula>$K33&gt;1</formula>
    </cfRule>
  </conditionalFormatting>
  <conditionalFormatting sqref="L33:L43">
    <cfRule type="expression" dxfId="1628" priority="25">
      <formula>$L33&lt;0</formula>
    </cfRule>
    <cfRule type="expression" dxfId="1627" priority="26">
      <formula>$K33&gt;0</formula>
    </cfRule>
    <cfRule type="expression" dxfId="1626" priority="21">
      <formula>$L33="−"</formula>
    </cfRule>
    <cfRule type="expression" dxfId="1625" priority="20">
      <formula>$L33=0</formula>
    </cfRule>
    <cfRule type="expression" dxfId="1624" priority="19">
      <formula>$L33="evolutie negativa"</formula>
    </cfRule>
  </conditionalFormatting>
  <conditionalFormatting sqref="L44 L58">
    <cfRule type="expression" dxfId="1623" priority="37">
      <formula>$L44="evolutie negativa"</formula>
    </cfRule>
    <cfRule type="expression" dxfId="1622" priority="38">
      <formula>$L44=0</formula>
    </cfRule>
    <cfRule type="expression" dxfId="1621" priority="39">
      <formula>$L44="−"</formula>
    </cfRule>
    <cfRule type="expression" dxfId="1620" priority="40">
      <formula>$L44&lt;0</formula>
    </cfRule>
    <cfRule type="expression" dxfId="1619" priority="41">
      <formula>$K44&gt;0</formula>
    </cfRule>
  </conditionalFormatting>
  <conditionalFormatting sqref="L47:L48 L50:L58">
    <cfRule type="expression" dxfId="1618" priority="14">
      <formula>$K47&gt;1</formula>
    </cfRule>
    <cfRule type="expression" dxfId="1617" priority="13">
      <formula>$K47&lt;1</formula>
    </cfRule>
  </conditionalFormatting>
  <conditionalFormatting sqref="L47:L57">
    <cfRule type="expression" dxfId="1616" priority="10">
      <formula>$L47="evolutie negativa"</formula>
    </cfRule>
    <cfRule type="expression" dxfId="1615" priority="11">
      <formula>$L47=0</formula>
    </cfRule>
    <cfRule type="expression" dxfId="1614" priority="12">
      <formula>$L47="−"</formula>
    </cfRule>
    <cfRule type="expression" dxfId="1613" priority="17">
      <formula>$K47&gt;0</formula>
    </cfRule>
    <cfRule type="expression" dxfId="1612" priority="1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5CD37534-F7E6-4EAF-95AE-58C173791AB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A887D17C-EB8D-448F-ACFD-81EEF4C66C0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33" id="{100328F8-45DD-4BAF-BA9C-F914A0191A9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7" id="{FB855B92-31E6-4EA2-90DE-F1F37D24A5E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24" id="{EF171F61-3D37-4F55-8F72-F745466C159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8" id="{344E25B6-F035-4A22-BC3C-55494F815FC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9" id="{B0302889-3947-4366-9231-BF1F3506BD7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5" id="{ACC63E83-F314-46DC-8B08-210EAE4D8C6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6" id="{A1C23A58-00E3-4862-BC4D-7ACE2C9ED26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2" id="{79691D53-046C-403F-BDBD-FBB0C9D9F90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07B51-F471-4221-8F00-B81011EFFCCB}">
  <sheetPr codeName="Sheet43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47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5</v>
      </c>
      <c r="F5" s="66" t="s">
        <v>96</v>
      </c>
      <c r="G5" s="105">
        <v>1</v>
      </c>
      <c r="H5" s="107">
        <v>5</v>
      </c>
      <c r="I5" s="107">
        <v>4</v>
      </c>
      <c r="J5" s="66" t="s">
        <v>96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3">
      <c r="B6" s="12" t="s">
        <v>7</v>
      </c>
      <c r="C6" s="105">
        <v>1</v>
      </c>
      <c r="D6" s="106">
        <v>5</v>
      </c>
      <c r="E6" s="107">
        <v>1</v>
      </c>
      <c r="F6" s="66" t="s">
        <v>96</v>
      </c>
      <c r="G6" s="105">
        <v>1</v>
      </c>
      <c r="H6" s="107">
        <v>5</v>
      </c>
      <c r="I6" s="107">
        <v>1</v>
      </c>
      <c r="J6" s="66" t="s">
        <v>96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3">
      <c r="B7" s="12" t="s">
        <v>8</v>
      </c>
      <c r="C7" s="105">
        <v>1</v>
      </c>
      <c r="D7" s="106">
        <v>5</v>
      </c>
      <c r="E7" s="107">
        <v>1</v>
      </c>
      <c r="F7" s="66" t="s">
        <v>96</v>
      </c>
      <c r="G7" s="105">
        <v>1</v>
      </c>
      <c r="H7" s="107">
        <v>5</v>
      </c>
      <c r="I7" s="107">
        <v>1</v>
      </c>
      <c r="J7" s="66" t="s">
        <v>96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3">
      <c r="B8" s="12" t="s">
        <v>9</v>
      </c>
      <c r="C8" s="105">
        <v>1</v>
      </c>
      <c r="D8" s="106">
        <v>5</v>
      </c>
      <c r="E8" s="107">
        <v>1</v>
      </c>
      <c r="F8" s="66" t="s">
        <v>96</v>
      </c>
      <c r="G8" s="105">
        <v>1</v>
      </c>
      <c r="H8" s="107">
        <v>5</v>
      </c>
      <c r="I8" s="107">
        <v>1</v>
      </c>
      <c r="J8" s="66" t="s">
        <v>96</v>
      </c>
      <c r="K8" s="17">
        <f t="shared" si="1"/>
        <v>1</v>
      </c>
      <c r="L8" s="18">
        <f t="shared" si="0"/>
        <v>0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>
        <v>1</v>
      </c>
      <c r="H10" s="107">
        <v>5</v>
      </c>
      <c r="I10" s="107">
        <v>1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>
        <v>1</v>
      </c>
      <c r="D11" s="106">
        <v>5</v>
      </c>
      <c r="E11" s="107">
        <v>1</v>
      </c>
      <c r="F11" s="66" t="s">
        <v>96</v>
      </c>
      <c r="G11" s="105">
        <v>1</v>
      </c>
      <c r="H11" s="107">
        <v>5</v>
      </c>
      <c r="I11" s="107">
        <v>1</v>
      </c>
      <c r="J11" s="66" t="s">
        <v>96</v>
      </c>
      <c r="K11" s="17">
        <f t="shared" si="1"/>
        <v>1</v>
      </c>
      <c r="L11" s="18">
        <f t="shared" si="0"/>
        <v>0</v>
      </c>
    </row>
    <row r="12" spans="2:13" ht="15.75" customHeight="1" x14ac:dyDescent="0.3">
      <c r="B12" s="12" t="s">
        <v>13</v>
      </c>
      <c r="C12" s="105">
        <v>1</v>
      </c>
      <c r="D12" s="106">
        <v>5</v>
      </c>
      <c r="E12" s="107">
        <v>1</v>
      </c>
      <c r="F12" s="66" t="s">
        <v>96</v>
      </c>
      <c r="G12" s="105">
        <v>1</v>
      </c>
      <c r="H12" s="107">
        <v>5</v>
      </c>
      <c r="I12" s="107">
        <v>1</v>
      </c>
      <c r="J12" s="66" t="s">
        <v>96</v>
      </c>
      <c r="K12" s="17">
        <f t="shared" si="1"/>
        <v>1</v>
      </c>
      <c r="L12" s="18">
        <f t="shared" si="0"/>
        <v>0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>
        <v>1</v>
      </c>
      <c r="D14" s="106">
        <v>5</v>
      </c>
      <c r="E14" s="107">
        <v>2</v>
      </c>
      <c r="F14" s="66" t="s">
        <v>96</v>
      </c>
      <c r="G14" s="105">
        <v>1</v>
      </c>
      <c r="H14" s="107">
        <v>5</v>
      </c>
      <c r="I14" s="107">
        <v>2.1</v>
      </c>
      <c r="J14" s="66" t="s">
        <v>96</v>
      </c>
      <c r="K14" s="17">
        <f t="shared" si="1"/>
        <v>1</v>
      </c>
      <c r="L14" s="18">
        <f t="shared" si="0"/>
        <v>0</v>
      </c>
    </row>
    <row r="15" spans="2:13" ht="16.2" thickBot="1" x14ac:dyDescent="0.35">
      <c r="B15" s="31" t="s">
        <v>16</v>
      </c>
      <c r="C15" s="108">
        <v>1</v>
      </c>
      <c r="D15" s="109">
        <v>5</v>
      </c>
      <c r="E15" s="110">
        <v>0.21</v>
      </c>
      <c r="F15" s="69" t="s">
        <v>98</v>
      </c>
      <c r="G15" s="108">
        <v>1</v>
      </c>
      <c r="H15" s="110">
        <v>5</v>
      </c>
      <c r="I15" s="110">
        <v>0.1</v>
      </c>
      <c r="J15" s="69" t="s">
        <v>98</v>
      </c>
      <c r="K15" s="37">
        <f t="shared" si="1"/>
        <v>1</v>
      </c>
      <c r="L15" s="38">
        <f t="shared" si="0"/>
        <v>0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4</v>
      </c>
      <c r="F19" s="66" t="s">
        <v>96</v>
      </c>
      <c r="G19" s="105">
        <v>1</v>
      </c>
      <c r="H19" s="107">
        <v>5</v>
      </c>
      <c r="I19" s="107">
        <v>4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1</v>
      </c>
      <c r="F20" s="66" t="s">
        <v>96</v>
      </c>
      <c r="G20" s="105">
        <v>1</v>
      </c>
      <c r="H20" s="107">
        <v>5</v>
      </c>
      <c r="I20" s="107">
        <v>1</v>
      </c>
      <c r="J20" s="66" t="s">
        <v>96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3">
      <c r="B21" s="12" t="s">
        <v>8</v>
      </c>
      <c r="C21" s="105">
        <v>1</v>
      </c>
      <c r="D21" s="106">
        <v>5</v>
      </c>
      <c r="E21" s="107">
        <v>1</v>
      </c>
      <c r="F21" s="66" t="s">
        <v>96</v>
      </c>
      <c r="G21" s="105">
        <v>1</v>
      </c>
      <c r="H21" s="107">
        <v>5</v>
      </c>
      <c r="I21" s="107">
        <v>1</v>
      </c>
      <c r="J21" s="66" t="s">
        <v>96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3">
      <c r="B22" s="12" t="s">
        <v>9</v>
      </c>
      <c r="C22" s="105">
        <v>1</v>
      </c>
      <c r="D22" s="106">
        <v>5</v>
      </c>
      <c r="E22" s="107">
        <v>1</v>
      </c>
      <c r="F22" s="66" t="s">
        <v>96</v>
      </c>
      <c r="G22" s="105">
        <v>1</v>
      </c>
      <c r="H22" s="107">
        <v>5</v>
      </c>
      <c r="I22" s="107">
        <v>1</v>
      </c>
      <c r="J22" s="66" t="s">
        <v>96</v>
      </c>
      <c r="K22" s="17">
        <f t="shared" si="3"/>
        <v>1</v>
      </c>
      <c r="L22" s="18">
        <f t="shared" si="2"/>
        <v>0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>
        <v>1</v>
      </c>
      <c r="D24" s="106">
        <v>5</v>
      </c>
      <c r="E24" s="107">
        <v>1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>
        <v>1</v>
      </c>
      <c r="D25" s="106">
        <v>5</v>
      </c>
      <c r="E25" s="107">
        <v>1</v>
      </c>
      <c r="F25" s="66" t="s">
        <v>96</v>
      </c>
      <c r="G25" s="105">
        <v>1</v>
      </c>
      <c r="H25" s="107">
        <v>5</v>
      </c>
      <c r="I25" s="107">
        <v>1</v>
      </c>
      <c r="J25" s="66" t="s">
        <v>96</v>
      </c>
      <c r="K25" s="17">
        <f t="shared" si="3"/>
        <v>1</v>
      </c>
      <c r="L25" s="18">
        <f t="shared" si="2"/>
        <v>0</v>
      </c>
    </row>
    <row r="26" spans="2:13" ht="15.75" customHeight="1" x14ac:dyDescent="0.3">
      <c r="B26" s="12" t="s">
        <v>13</v>
      </c>
      <c r="C26" s="105">
        <v>1</v>
      </c>
      <c r="D26" s="106">
        <v>5</v>
      </c>
      <c r="E26" s="107">
        <v>1</v>
      </c>
      <c r="F26" s="66" t="s">
        <v>96</v>
      </c>
      <c r="G26" s="105">
        <v>0.96150000000000002</v>
      </c>
      <c r="H26" s="107">
        <v>5</v>
      </c>
      <c r="I26" s="107">
        <v>1</v>
      </c>
      <c r="J26" s="66" t="s">
        <v>96</v>
      </c>
      <c r="K26" s="17">
        <f t="shared" si="3"/>
        <v>0.96150000000000002</v>
      </c>
      <c r="L26" s="18">
        <f t="shared" si="2"/>
        <v>-3.8499999999999979E-2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>
        <v>1</v>
      </c>
      <c r="D28" s="106">
        <v>5</v>
      </c>
      <c r="E28" s="107">
        <v>2.1</v>
      </c>
      <c r="F28" s="66" t="s">
        <v>96</v>
      </c>
      <c r="G28" s="105">
        <v>1</v>
      </c>
      <c r="H28" s="107">
        <v>5</v>
      </c>
      <c r="I28" s="107">
        <v>2.5</v>
      </c>
      <c r="J28" s="66" t="s">
        <v>96</v>
      </c>
      <c r="K28" s="17">
        <f t="shared" si="3"/>
        <v>1</v>
      </c>
      <c r="L28" s="18">
        <f t="shared" si="2"/>
        <v>0</v>
      </c>
    </row>
    <row r="29" spans="2:13" ht="16.2" thickBot="1" x14ac:dyDescent="0.35">
      <c r="B29" s="31" t="s">
        <v>16</v>
      </c>
      <c r="C29" s="108">
        <v>1</v>
      </c>
      <c r="D29" s="109">
        <v>5</v>
      </c>
      <c r="E29" s="110">
        <v>0.1</v>
      </c>
      <c r="F29" s="69" t="s">
        <v>98</v>
      </c>
      <c r="G29" s="108">
        <v>1</v>
      </c>
      <c r="H29" s="110">
        <v>5</v>
      </c>
      <c r="I29" s="110">
        <v>0.11</v>
      </c>
      <c r="J29" s="69" t="s">
        <v>98</v>
      </c>
      <c r="K29" s="37">
        <f t="shared" si="3"/>
        <v>1</v>
      </c>
      <c r="L29" s="38">
        <f t="shared" si="2"/>
        <v>0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4</v>
      </c>
      <c r="F33" s="66" t="s">
        <v>96</v>
      </c>
      <c r="G33" s="105">
        <v>1</v>
      </c>
      <c r="H33" s="107">
        <v>5</v>
      </c>
      <c r="I33" s="107">
        <v>4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1</v>
      </c>
      <c r="F34" s="66" t="s">
        <v>96</v>
      </c>
      <c r="G34" s="105">
        <v>1</v>
      </c>
      <c r="H34" s="107">
        <v>5</v>
      </c>
      <c r="I34" s="107">
        <v>1</v>
      </c>
      <c r="J34" s="66" t="s">
        <v>96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3">
      <c r="B35" s="12" t="s">
        <v>8</v>
      </c>
      <c r="C35" s="105">
        <v>1</v>
      </c>
      <c r="D35" s="106">
        <v>5</v>
      </c>
      <c r="E35" s="107">
        <v>1</v>
      </c>
      <c r="F35" s="66" t="s">
        <v>96</v>
      </c>
      <c r="G35" s="105">
        <v>1</v>
      </c>
      <c r="H35" s="107">
        <v>5</v>
      </c>
      <c r="I35" s="107">
        <v>1</v>
      </c>
      <c r="J35" s="66" t="s">
        <v>96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3">
      <c r="B36" s="12" t="s">
        <v>9</v>
      </c>
      <c r="C36" s="105">
        <v>1</v>
      </c>
      <c r="D36" s="106">
        <v>5</v>
      </c>
      <c r="E36" s="107">
        <v>1</v>
      </c>
      <c r="F36" s="66" t="s">
        <v>96</v>
      </c>
      <c r="G36" s="105">
        <v>1</v>
      </c>
      <c r="H36" s="107">
        <v>5</v>
      </c>
      <c r="I36" s="107">
        <v>2</v>
      </c>
      <c r="J36" s="66" t="s">
        <v>96</v>
      </c>
      <c r="K36" s="17">
        <f t="shared" si="5"/>
        <v>1</v>
      </c>
      <c r="L36" s="18">
        <f t="shared" si="4"/>
        <v>0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>
        <v>1</v>
      </c>
      <c r="D39" s="106">
        <v>5</v>
      </c>
      <c r="E39" s="107">
        <v>1</v>
      </c>
      <c r="F39" s="66" t="s">
        <v>96</v>
      </c>
      <c r="G39" s="105">
        <v>1</v>
      </c>
      <c r="H39" s="107">
        <v>5</v>
      </c>
      <c r="I39" s="107">
        <v>1</v>
      </c>
      <c r="J39" s="66" t="s">
        <v>96</v>
      </c>
      <c r="K39" s="17">
        <f t="shared" si="5"/>
        <v>1</v>
      </c>
      <c r="L39" s="18">
        <f t="shared" si="4"/>
        <v>0</v>
      </c>
    </row>
    <row r="40" spans="2:13" ht="15.75" customHeight="1" x14ac:dyDescent="0.3">
      <c r="B40" s="12" t="s">
        <v>13</v>
      </c>
      <c r="C40" s="105">
        <v>0.96150000000000002</v>
      </c>
      <c r="D40" s="106">
        <v>5</v>
      </c>
      <c r="E40" s="107">
        <v>1</v>
      </c>
      <c r="F40" s="66" t="s">
        <v>96</v>
      </c>
      <c r="G40" s="105">
        <v>1</v>
      </c>
      <c r="H40" s="107">
        <v>5</v>
      </c>
      <c r="I40" s="107">
        <v>1</v>
      </c>
      <c r="J40" s="66" t="s">
        <v>96</v>
      </c>
      <c r="K40" s="17">
        <f t="shared" si="5"/>
        <v>1.0400416016640666</v>
      </c>
      <c r="L40" s="18">
        <f t="shared" si="4"/>
        <v>3.8499999999999979E-2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>
        <v>1</v>
      </c>
      <c r="D42" s="106">
        <v>5</v>
      </c>
      <c r="E42" s="107">
        <v>2.5</v>
      </c>
      <c r="F42" s="66" t="s">
        <v>96</v>
      </c>
      <c r="G42" s="105">
        <v>1</v>
      </c>
      <c r="H42" s="107">
        <v>5</v>
      </c>
      <c r="I42" s="107">
        <v>3</v>
      </c>
      <c r="J42" s="66" t="s">
        <v>96</v>
      </c>
      <c r="K42" s="17">
        <f t="shared" si="5"/>
        <v>1</v>
      </c>
      <c r="L42" s="18">
        <f t="shared" si="4"/>
        <v>0</v>
      </c>
    </row>
    <row r="43" spans="2:13" ht="16.2" thickBot="1" x14ac:dyDescent="0.35">
      <c r="B43" s="31" t="s">
        <v>16</v>
      </c>
      <c r="C43" s="108">
        <v>1</v>
      </c>
      <c r="D43" s="109">
        <v>5</v>
      </c>
      <c r="E43" s="110">
        <v>0.11</v>
      </c>
      <c r="F43" s="69" t="s">
        <v>98</v>
      </c>
      <c r="G43" s="108">
        <v>1</v>
      </c>
      <c r="H43" s="110">
        <v>5</v>
      </c>
      <c r="I43" s="110">
        <v>0.09</v>
      </c>
      <c r="J43" s="69" t="s">
        <v>98</v>
      </c>
      <c r="K43" s="37">
        <f t="shared" si="5"/>
        <v>1</v>
      </c>
      <c r="L43" s="38">
        <f t="shared" si="4"/>
        <v>0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4</v>
      </c>
      <c r="F47" s="66" t="s">
        <v>96</v>
      </c>
      <c r="G47" s="105">
        <v>1</v>
      </c>
      <c r="H47" s="107">
        <v>5</v>
      </c>
      <c r="I47" s="107">
        <v>5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1</v>
      </c>
      <c r="F48" s="66" t="s">
        <v>96</v>
      </c>
      <c r="G48" s="105">
        <v>1</v>
      </c>
      <c r="H48" s="107">
        <v>5</v>
      </c>
      <c r="I48" s="107">
        <v>1</v>
      </c>
      <c r="J48" s="66" t="s">
        <v>96</v>
      </c>
      <c r="K48" s="17">
        <f>IF(C48="","−",IF(G48="","−",IFERROR(IF(G48/C48=0,0,G48/C48),"N/A")))</f>
        <v>1</v>
      </c>
      <c r="L48" s="18">
        <f t="shared" si="6"/>
        <v>0</v>
      </c>
    </row>
    <row r="49" spans="2:13" x14ac:dyDescent="0.3">
      <c r="B49" s="12" t="s">
        <v>8</v>
      </c>
      <c r="C49" s="105">
        <v>1</v>
      </c>
      <c r="D49" s="106">
        <v>5</v>
      </c>
      <c r="E49" s="107">
        <v>1</v>
      </c>
      <c r="F49" s="66" t="s">
        <v>96</v>
      </c>
      <c r="G49" s="105">
        <v>1</v>
      </c>
      <c r="H49" s="107">
        <v>5</v>
      </c>
      <c r="I49" s="107">
        <v>1</v>
      </c>
      <c r="J49" s="66" t="s">
        <v>96</v>
      </c>
      <c r="K49" s="17">
        <f t="shared" ref="K49:K57" si="7">IF(C49="","−",IF(G49="","−",IFERROR(IF(G49/C49=0,0,G49/C49),"N/A")))</f>
        <v>1</v>
      </c>
      <c r="L49" s="18">
        <f t="shared" si="6"/>
        <v>0</v>
      </c>
    </row>
    <row r="50" spans="2:13" x14ac:dyDescent="0.3">
      <c r="B50" s="12" t="s">
        <v>9</v>
      </c>
      <c r="C50" s="105">
        <v>1</v>
      </c>
      <c r="D50" s="106">
        <v>5</v>
      </c>
      <c r="E50" s="107">
        <v>2</v>
      </c>
      <c r="F50" s="66" t="s">
        <v>96</v>
      </c>
      <c r="G50" s="105">
        <v>1.875</v>
      </c>
      <c r="H50" s="107">
        <v>0</v>
      </c>
      <c r="I50" s="107">
        <v>1</v>
      </c>
      <c r="J50" s="66" t="s">
        <v>96</v>
      </c>
      <c r="K50" s="17">
        <f t="shared" si="7"/>
        <v>1.875</v>
      </c>
      <c r="L50" s="18">
        <f t="shared" si="6"/>
        <v>0.875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>
        <v>1</v>
      </c>
      <c r="D53" s="106">
        <v>5</v>
      </c>
      <c r="E53" s="107">
        <v>1</v>
      </c>
      <c r="F53" s="66" t="s">
        <v>96</v>
      </c>
      <c r="G53" s="105">
        <v>1</v>
      </c>
      <c r="H53" s="107">
        <v>5</v>
      </c>
      <c r="I53" s="107">
        <v>1</v>
      </c>
      <c r="J53" s="66" t="s">
        <v>96</v>
      </c>
      <c r="K53" s="17">
        <f t="shared" si="7"/>
        <v>1</v>
      </c>
      <c r="L53" s="18">
        <f t="shared" si="6"/>
        <v>0</v>
      </c>
    </row>
    <row r="54" spans="2:13" ht="15.75" customHeight="1" x14ac:dyDescent="0.3">
      <c r="B54" s="12" t="s">
        <v>13</v>
      </c>
      <c r="C54" s="105">
        <v>1</v>
      </c>
      <c r="D54" s="106">
        <v>5</v>
      </c>
      <c r="E54" s="107">
        <v>1</v>
      </c>
      <c r="F54" s="66" t="s">
        <v>96</v>
      </c>
      <c r="G54" s="105">
        <v>1</v>
      </c>
      <c r="H54" s="107">
        <v>5</v>
      </c>
      <c r="I54" s="107">
        <v>1</v>
      </c>
      <c r="J54" s="66" t="s">
        <v>96</v>
      </c>
      <c r="K54" s="17">
        <f t="shared" si="7"/>
        <v>1</v>
      </c>
      <c r="L54" s="18">
        <f t="shared" si="6"/>
        <v>0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>
        <v>1</v>
      </c>
      <c r="D56" s="106">
        <v>5</v>
      </c>
      <c r="E56" s="107">
        <v>3</v>
      </c>
      <c r="F56" s="66" t="s">
        <v>96</v>
      </c>
      <c r="G56" s="105">
        <v>1</v>
      </c>
      <c r="H56" s="107">
        <v>5</v>
      </c>
      <c r="I56" s="107">
        <v>3</v>
      </c>
      <c r="J56" s="66" t="s">
        <v>96</v>
      </c>
      <c r="K56" s="17">
        <f t="shared" si="7"/>
        <v>1</v>
      </c>
      <c r="L56" s="18">
        <f t="shared" si="6"/>
        <v>0</v>
      </c>
    </row>
    <row r="57" spans="2:13" ht="16.2" thickBot="1" x14ac:dyDescent="0.35">
      <c r="B57" s="31" t="s">
        <v>16</v>
      </c>
      <c r="C57" s="108">
        <v>1</v>
      </c>
      <c r="D57" s="109">
        <v>5</v>
      </c>
      <c r="E57" s="110">
        <v>0.09</v>
      </c>
      <c r="F57" s="69" t="s">
        <v>98</v>
      </c>
      <c r="G57" s="108">
        <v>1</v>
      </c>
      <c r="H57" s="110">
        <v>5</v>
      </c>
      <c r="I57" s="110">
        <v>0.1</v>
      </c>
      <c r="J57" s="69" t="s">
        <v>98</v>
      </c>
      <c r="K57" s="37">
        <f t="shared" si="7"/>
        <v>1</v>
      </c>
      <c r="L57" s="38">
        <f t="shared" si="6"/>
        <v>0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zhXjIXEz0A2WmDdKinqun63mB8NGl8o9PYi91+2c78SzS963ZBQ1RmqIMusj1Rsq4k5SiEb3Gxu5ffB9G/5AsQ==" saltValue="LrTpSdOXXh5lTqeY8ryoXA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611" priority="6">
      <formula>$K5&gt;1</formula>
    </cfRule>
  </conditionalFormatting>
  <conditionalFormatting sqref="L5:L15">
    <cfRule type="expression" dxfId="1610" priority="2">
      <formula>$L5="evolutie negativa"</formula>
    </cfRule>
    <cfRule type="expression" dxfId="1609" priority="3">
      <formula>$L5=0</formula>
    </cfRule>
    <cfRule type="expression" dxfId="1608" priority="4">
      <formula>$L5="−"</formula>
    </cfRule>
    <cfRule type="expression" dxfId="1607" priority="7">
      <formula>$K5&gt;0</formula>
    </cfRule>
    <cfRule type="expression" dxfId="1606" priority="8">
      <formula>$L5&lt;0</formula>
    </cfRule>
  </conditionalFormatting>
  <conditionalFormatting sqref="L19:L20 L22:L29">
    <cfRule type="expression" dxfId="1605" priority="41">
      <formula>$K19&lt;1</formula>
    </cfRule>
    <cfRule type="expression" dxfId="1604" priority="42">
      <formula>$K19&gt;1</formula>
    </cfRule>
  </conditionalFormatting>
  <conditionalFormatting sqref="L19:L29">
    <cfRule type="expression" dxfId="1603" priority="40">
      <formula>$L19="−"</formula>
    </cfRule>
    <cfRule type="expression" dxfId="1602" priority="39">
      <formula>$L19=0</formula>
    </cfRule>
    <cfRule type="expression" dxfId="1601" priority="38">
      <formula>$L19="evolutie negativa"</formula>
    </cfRule>
    <cfRule type="expression" dxfId="1600" priority="45">
      <formula>$K19&gt;0</formula>
    </cfRule>
    <cfRule type="expression" dxfId="1599" priority="44">
      <formula>$L19&lt;0</formula>
    </cfRule>
  </conditionalFormatting>
  <conditionalFormatting sqref="L33:L34 L36:L44">
    <cfRule type="expression" dxfId="1598" priority="32">
      <formula>$K33&lt;1</formula>
    </cfRule>
    <cfRule type="expression" dxfId="1597" priority="33">
      <formula>$K33&gt;1</formula>
    </cfRule>
  </conditionalFormatting>
  <conditionalFormatting sqref="L33:L43">
    <cfRule type="expression" dxfId="1596" priority="35">
      <formula>$L33&lt;0</formula>
    </cfRule>
    <cfRule type="expression" dxfId="1595" priority="36">
      <formula>$K33&gt;0</formula>
    </cfRule>
    <cfRule type="expression" dxfId="1594" priority="31">
      <formula>$L33="−"</formula>
    </cfRule>
    <cfRule type="expression" dxfId="1593" priority="30">
      <formula>$L33=0</formula>
    </cfRule>
    <cfRule type="expression" dxfId="1592" priority="29">
      <formula>$L33="evolutie negativa"</formula>
    </cfRule>
  </conditionalFormatting>
  <conditionalFormatting sqref="L44 L58">
    <cfRule type="expression" dxfId="1591" priority="47">
      <formula>$L44="evolutie negativa"</formula>
    </cfRule>
    <cfRule type="expression" dxfId="1590" priority="48">
      <formula>$L44=0</formula>
    </cfRule>
    <cfRule type="expression" dxfId="1589" priority="49">
      <formula>$L44="−"</formula>
    </cfRule>
    <cfRule type="expression" dxfId="1588" priority="50">
      <formula>$L44&lt;0</formula>
    </cfRule>
    <cfRule type="expression" dxfId="1587" priority="51">
      <formula>$K44&gt;0</formula>
    </cfRule>
  </conditionalFormatting>
  <conditionalFormatting sqref="L47:L48 L50:L58">
    <cfRule type="expression" dxfId="1586" priority="24">
      <formula>$K47&gt;1</formula>
    </cfRule>
    <cfRule type="expression" dxfId="1585" priority="23">
      <formula>$K47&lt;1</formula>
    </cfRule>
  </conditionalFormatting>
  <conditionalFormatting sqref="L47:L57">
    <cfRule type="expression" dxfId="1584" priority="20">
      <formula>$L47="evolutie negativa"</formula>
    </cfRule>
    <cfRule type="expression" dxfId="1583" priority="21">
      <formula>$L47=0</formula>
    </cfRule>
    <cfRule type="expression" dxfId="1582" priority="22">
      <formula>$L47="−"</formula>
    </cfRule>
    <cfRule type="expression" dxfId="1581" priority="27">
      <formula>$K47&gt;0</formula>
    </cfRule>
    <cfRule type="expression" dxfId="1580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82752DF9-7FD5-4C06-BEEE-6BCD434050B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AEFFDA12-DB00-4C2F-B3AE-0222152B277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AC72D1B1-DBCF-4F60-A090-9F144535AB6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BAB7B89B-C80F-4FFE-A2EF-3DF22EE282D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C4428DC5-573F-4041-B28D-51567587FAA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37E8AF2C-4A02-4BF4-A565-53A3B5B7427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0F21E798-E050-4D20-8F71-757E72B88F2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9A51FF06-A503-4313-B4B3-2B6C636B01E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0702254D-3E74-47E5-8424-B9D592836F2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B678CF23-39DD-41ED-BA2C-9D0C3ABDD1B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7626B-A205-4DA1-B846-25E5544FF8A6}">
  <sheetPr codeName="Sheet46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49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0</v>
      </c>
      <c r="F5" s="66" t="s">
        <v>96</v>
      </c>
      <c r="G5" s="105">
        <v>1</v>
      </c>
      <c r="H5" s="107">
        <v>5</v>
      </c>
      <c r="I5" s="107">
        <v>0</v>
      </c>
      <c r="J5" s="66" t="s">
        <v>96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3">
      <c r="B6" s="12" t="s">
        <v>7</v>
      </c>
      <c r="C6" s="105">
        <v>1</v>
      </c>
      <c r="D6" s="106">
        <v>5</v>
      </c>
      <c r="E6" s="107">
        <v>0</v>
      </c>
      <c r="F6" s="66" t="s">
        <v>96</v>
      </c>
      <c r="G6" s="105">
        <v>1</v>
      </c>
      <c r="H6" s="107">
        <v>5</v>
      </c>
      <c r="I6" s="107">
        <v>0</v>
      </c>
      <c r="J6" s="66" t="s">
        <v>96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3">
      <c r="B7" s="12" t="s">
        <v>8</v>
      </c>
      <c r="C7" s="105">
        <v>1</v>
      </c>
      <c r="D7" s="106">
        <v>5</v>
      </c>
      <c r="E7" s="107">
        <v>0</v>
      </c>
      <c r="F7" s="66" t="s">
        <v>96</v>
      </c>
      <c r="G7" s="105">
        <v>1</v>
      </c>
      <c r="H7" s="107">
        <v>5</v>
      </c>
      <c r="I7" s="107">
        <v>0</v>
      </c>
      <c r="J7" s="66" t="s">
        <v>96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3">
      <c r="B8" s="12" t="s">
        <v>9</v>
      </c>
      <c r="C8" s="105">
        <v>1</v>
      </c>
      <c r="D8" s="106">
        <v>5</v>
      </c>
      <c r="E8" s="107">
        <v>0</v>
      </c>
      <c r="F8" s="66" t="s">
        <v>96</v>
      </c>
      <c r="G8" s="105">
        <v>1</v>
      </c>
      <c r="H8" s="107">
        <v>5</v>
      </c>
      <c r="I8" s="107">
        <v>0</v>
      </c>
      <c r="J8" s="66" t="s">
        <v>96</v>
      </c>
      <c r="K8" s="17">
        <f t="shared" si="1"/>
        <v>1</v>
      </c>
      <c r="L8" s="18">
        <f t="shared" si="0"/>
        <v>0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>
        <v>1</v>
      </c>
      <c r="D10" s="106">
        <v>5</v>
      </c>
      <c r="E10" s="107">
        <v>0</v>
      </c>
      <c r="F10" s="66" t="s">
        <v>97</v>
      </c>
      <c r="G10" s="105">
        <v>0.52829999999999999</v>
      </c>
      <c r="H10" s="107">
        <v>2</v>
      </c>
      <c r="I10" s="107">
        <v>0</v>
      </c>
      <c r="J10" s="66" t="s">
        <v>97</v>
      </c>
      <c r="K10" s="17">
        <f t="shared" si="1"/>
        <v>0.52829999999999999</v>
      </c>
      <c r="L10" s="18">
        <f t="shared" si="0"/>
        <v>-0.47170000000000001</v>
      </c>
    </row>
    <row r="11" spans="2:13" x14ac:dyDescent="0.3">
      <c r="B11" s="12" t="s">
        <v>12</v>
      </c>
      <c r="C11" s="105">
        <v>1</v>
      </c>
      <c r="D11" s="106">
        <v>5</v>
      </c>
      <c r="E11" s="107">
        <v>0</v>
      </c>
      <c r="F11" s="66" t="s">
        <v>96</v>
      </c>
      <c r="G11" s="105">
        <v>1</v>
      </c>
      <c r="H11" s="107">
        <v>5</v>
      </c>
      <c r="I11" s="107">
        <v>0</v>
      </c>
      <c r="J11" s="66" t="s">
        <v>96</v>
      </c>
      <c r="K11" s="17">
        <f t="shared" si="1"/>
        <v>1</v>
      </c>
      <c r="L11" s="18">
        <f t="shared" si="0"/>
        <v>0</v>
      </c>
    </row>
    <row r="12" spans="2:13" ht="15.75" customHeight="1" x14ac:dyDescent="0.3">
      <c r="B12" s="12" t="s">
        <v>13</v>
      </c>
      <c r="C12" s="105">
        <v>1</v>
      </c>
      <c r="D12" s="106">
        <v>5</v>
      </c>
      <c r="E12" s="107">
        <v>0</v>
      </c>
      <c r="F12" s="66" t="s">
        <v>96</v>
      </c>
      <c r="G12" s="105">
        <v>1</v>
      </c>
      <c r="H12" s="107">
        <v>5</v>
      </c>
      <c r="I12" s="107">
        <v>0</v>
      </c>
      <c r="J12" s="66" t="s">
        <v>96</v>
      </c>
      <c r="K12" s="17">
        <f t="shared" si="1"/>
        <v>1</v>
      </c>
      <c r="L12" s="18">
        <f t="shared" si="0"/>
        <v>0</v>
      </c>
    </row>
    <row r="13" spans="2:13" x14ac:dyDescent="0.3">
      <c r="B13" s="12" t="s">
        <v>14</v>
      </c>
      <c r="C13" s="105">
        <v>1</v>
      </c>
      <c r="D13" s="106">
        <v>5</v>
      </c>
      <c r="E13" s="107">
        <v>0</v>
      </c>
      <c r="F13" s="66" t="s">
        <v>96</v>
      </c>
      <c r="G13" s="105">
        <v>1</v>
      </c>
      <c r="H13" s="107">
        <v>5</v>
      </c>
      <c r="I13" s="107">
        <v>0</v>
      </c>
      <c r="J13" s="66" t="s">
        <v>96</v>
      </c>
      <c r="K13" s="17">
        <f t="shared" si="1"/>
        <v>1</v>
      </c>
      <c r="L13" s="18">
        <f t="shared" si="0"/>
        <v>0</v>
      </c>
      <c r="M13" s="30"/>
    </row>
    <row r="14" spans="2:13" x14ac:dyDescent="0.3">
      <c r="B14" s="12" t="s">
        <v>15</v>
      </c>
      <c r="C14" s="105">
        <v>1</v>
      </c>
      <c r="D14" s="106">
        <v>5</v>
      </c>
      <c r="E14" s="107">
        <v>0</v>
      </c>
      <c r="F14" s="66" t="s">
        <v>96</v>
      </c>
      <c r="G14" s="105">
        <v>1</v>
      </c>
      <c r="H14" s="107">
        <v>5</v>
      </c>
      <c r="I14" s="107">
        <v>0</v>
      </c>
      <c r="J14" s="66" t="s">
        <v>96</v>
      </c>
      <c r="K14" s="17">
        <f t="shared" si="1"/>
        <v>1</v>
      </c>
      <c r="L14" s="18">
        <f t="shared" si="0"/>
        <v>0</v>
      </c>
    </row>
    <row r="15" spans="2:13" ht="16.2" thickBot="1" x14ac:dyDescent="0.35">
      <c r="B15" s="31" t="s">
        <v>16</v>
      </c>
      <c r="C15" s="108">
        <v>1</v>
      </c>
      <c r="D15" s="109">
        <v>5</v>
      </c>
      <c r="E15" s="110">
        <v>0</v>
      </c>
      <c r="F15" s="69" t="s">
        <v>98</v>
      </c>
      <c r="G15" s="108">
        <v>1</v>
      </c>
      <c r="H15" s="110">
        <v>5</v>
      </c>
      <c r="I15" s="110">
        <v>0</v>
      </c>
      <c r="J15" s="69" t="s">
        <v>98</v>
      </c>
      <c r="K15" s="37">
        <f t="shared" si="1"/>
        <v>1</v>
      </c>
      <c r="L15" s="38">
        <f t="shared" si="0"/>
        <v>0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0</v>
      </c>
      <c r="F19" s="66" t="s">
        <v>96</v>
      </c>
      <c r="G19" s="105">
        <v>1</v>
      </c>
      <c r="H19" s="107">
        <v>5</v>
      </c>
      <c r="I19" s="107">
        <v>0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0</v>
      </c>
      <c r="F20" s="66" t="s">
        <v>96</v>
      </c>
      <c r="G20" s="105">
        <v>1</v>
      </c>
      <c r="H20" s="107">
        <v>5</v>
      </c>
      <c r="I20" s="107">
        <v>0</v>
      </c>
      <c r="J20" s="66" t="s">
        <v>96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3">
      <c r="B21" s="12" t="s">
        <v>8</v>
      </c>
      <c r="C21" s="105">
        <v>1</v>
      </c>
      <c r="D21" s="106">
        <v>5</v>
      </c>
      <c r="E21" s="107">
        <v>0</v>
      </c>
      <c r="F21" s="66" t="s">
        <v>96</v>
      </c>
      <c r="G21" s="105">
        <v>1</v>
      </c>
      <c r="H21" s="107">
        <v>5</v>
      </c>
      <c r="I21" s="107">
        <v>0</v>
      </c>
      <c r="J21" s="66" t="s">
        <v>96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3">
      <c r="B22" s="12" t="s">
        <v>9</v>
      </c>
      <c r="C22" s="105">
        <v>1</v>
      </c>
      <c r="D22" s="106">
        <v>5</v>
      </c>
      <c r="E22" s="107">
        <v>0</v>
      </c>
      <c r="F22" s="66" t="s">
        <v>96</v>
      </c>
      <c r="G22" s="105">
        <v>1</v>
      </c>
      <c r="H22" s="107">
        <v>5</v>
      </c>
      <c r="I22" s="107">
        <v>0</v>
      </c>
      <c r="J22" s="66" t="s">
        <v>96</v>
      </c>
      <c r="K22" s="17">
        <f t="shared" si="3"/>
        <v>1</v>
      </c>
      <c r="L22" s="18">
        <f t="shared" si="2"/>
        <v>0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>
        <v>0.52829999999999999</v>
      </c>
      <c r="D24" s="106">
        <v>2</v>
      </c>
      <c r="E24" s="107">
        <v>0</v>
      </c>
      <c r="F24" s="66" t="s">
        <v>97</v>
      </c>
      <c r="G24" s="105">
        <v>1</v>
      </c>
      <c r="H24" s="107">
        <v>5</v>
      </c>
      <c r="I24" s="107">
        <v>0</v>
      </c>
      <c r="J24" s="66" t="s">
        <v>97</v>
      </c>
      <c r="K24" s="17">
        <f t="shared" si="3"/>
        <v>1.8928639030853682</v>
      </c>
      <c r="L24" s="18">
        <f t="shared" si="2"/>
        <v>0.47170000000000001</v>
      </c>
    </row>
    <row r="25" spans="2:13" x14ac:dyDescent="0.3">
      <c r="B25" s="12" t="s">
        <v>12</v>
      </c>
      <c r="C25" s="105">
        <v>1</v>
      </c>
      <c r="D25" s="106">
        <v>5</v>
      </c>
      <c r="E25" s="107">
        <v>0</v>
      </c>
      <c r="F25" s="66" t="s">
        <v>96</v>
      </c>
      <c r="G25" s="105">
        <v>1</v>
      </c>
      <c r="H25" s="107">
        <v>5</v>
      </c>
      <c r="I25" s="107">
        <v>0</v>
      </c>
      <c r="J25" s="66" t="s">
        <v>96</v>
      </c>
      <c r="K25" s="17">
        <f t="shared" si="3"/>
        <v>1</v>
      </c>
      <c r="L25" s="18">
        <f t="shared" si="2"/>
        <v>0</v>
      </c>
    </row>
    <row r="26" spans="2:13" ht="15.75" customHeight="1" x14ac:dyDescent="0.3">
      <c r="B26" s="12" t="s">
        <v>13</v>
      </c>
      <c r="C26" s="105">
        <v>1</v>
      </c>
      <c r="D26" s="106">
        <v>5</v>
      </c>
      <c r="E26" s="107">
        <v>0</v>
      </c>
      <c r="F26" s="66" t="s">
        <v>96</v>
      </c>
      <c r="G26" s="105">
        <v>1</v>
      </c>
      <c r="H26" s="107">
        <v>5</v>
      </c>
      <c r="I26" s="107">
        <v>0</v>
      </c>
      <c r="J26" s="66" t="s">
        <v>96</v>
      </c>
      <c r="K26" s="17">
        <f t="shared" si="3"/>
        <v>1</v>
      </c>
      <c r="L26" s="18">
        <f t="shared" si="2"/>
        <v>0</v>
      </c>
    </row>
    <row r="27" spans="2:13" x14ac:dyDescent="0.3">
      <c r="B27" s="12" t="s">
        <v>14</v>
      </c>
      <c r="C27" s="105">
        <v>1</v>
      </c>
      <c r="D27" s="106">
        <v>5</v>
      </c>
      <c r="E27" s="107">
        <v>0</v>
      </c>
      <c r="F27" s="66" t="s">
        <v>96</v>
      </c>
      <c r="G27" s="105">
        <v>1</v>
      </c>
      <c r="H27" s="107">
        <v>5</v>
      </c>
      <c r="I27" s="107">
        <v>0</v>
      </c>
      <c r="J27" s="66" t="s">
        <v>96</v>
      </c>
      <c r="K27" s="17">
        <f t="shared" si="3"/>
        <v>1</v>
      </c>
      <c r="L27" s="18">
        <f t="shared" si="2"/>
        <v>0</v>
      </c>
      <c r="M27" s="30"/>
    </row>
    <row r="28" spans="2:13" x14ac:dyDescent="0.3">
      <c r="B28" s="12" t="s">
        <v>15</v>
      </c>
      <c r="C28" s="105">
        <v>1</v>
      </c>
      <c r="D28" s="106">
        <v>5</v>
      </c>
      <c r="E28" s="107">
        <v>0</v>
      </c>
      <c r="F28" s="66" t="s">
        <v>96</v>
      </c>
      <c r="G28" s="105">
        <v>0.89329999999999998</v>
      </c>
      <c r="H28" s="107">
        <v>4</v>
      </c>
      <c r="I28" s="107">
        <v>0</v>
      </c>
      <c r="J28" s="66" t="s">
        <v>96</v>
      </c>
      <c r="K28" s="17">
        <f t="shared" si="3"/>
        <v>0.89329999999999998</v>
      </c>
      <c r="L28" s="18">
        <f t="shared" si="2"/>
        <v>-0.10670000000000002</v>
      </c>
    </row>
    <row r="29" spans="2:13" ht="16.2" thickBot="1" x14ac:dyDescent="0.35">
      <c r="B29" s="31" t="s">
        <v>16</v>
      </c>
      <c r="C29" s="108">
        <v>1</v>
      </c>
      <c r="D29" s="109">
        <v>5</v>
      </c>
      <c r="E29" s="110">
        <v>0</v>
      </c>
      <c r="F29" s="69" t="s">
        <v>98</v>
      </c>
      <c r="G29" s="108">
        <v>1</v>
      </c>
      <c r="H29" s="110">
        <v>5</v>
      </c>
      <c r="I29" s="110">
        <v>0</v>
      </c>
      <c r="J29" s="69" t="s">
        <v>98</v>
      </c>
      <c r="K29" s="37">
        <f t="shared" si="3"/>
        <v>1</v>
      </c>
      <c r="L29" s="38">
        <f t="shared" si="2"/>
        <v>0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0</v>
      </c>
      <c r="F33" s="66" t="s">
        <v>96</v>
      </c>
      <c r="G33" s="105">
        <v>1</v>
      </c>
      <c r="H33" s="107">
        <v>5</v>
      </c>
      <c r="I33" s="107">
        <v>0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0</v>
      </c>
      <c r="F34" s="66" t="s">
        <v>96</v>
      </c>
      <c r="G34" s="105">
        <v>1</v>
      </c>
      <c r="H34" s="107">
        <v>5</v>
      </c>
      <c r="I34" s="107">
        <v>0</v>
      </c>
      <c r="J34" s="66" t="s">
        <v>96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3">
      <c r="B35" s="12" t="s">
        <v>8</v>
      </c>
      <c r="C35" s="105">
        <v>1</v>
      </c>
      <c r="D35" s="106">
        <v>5</v>
      </c>
      <c r="E35" s="107">
        <v>0</v>
      </c>
      <c r="F35" s="66" t="s">
        <v>96</v>
      </c>
      <c r="G35" s="105">
        <v>1</v>
      </c>
      <c r="H35" s="107">
        <v>5</v>
      </c>
      <c r="I35" s="107">
        <v>0</v>
      </c>
      <c r="J35" s="66" t="s">
        <v>96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3">
      <c r="B36" s="12" t="s">
        <v>9</v>
      </c>
      <c r="C36" s="105">
        <v>1</v>
      </c>
      <c r="D36" s="106">
        <v>5</v>
      </c>
      <c r="E36" s="107">
        <v>0</v>
      </c>
      <c r="F36" s="66" t="s">
        <v>96</v>
      </c>
      <c r="G36" s="105">
        <v>1</v>
      </c>
      <c r="H36" s="107">
        <v>5</v>
      </c>
      <c r="I36" s="107">
        <v>0</v>
      </c>
      <c r="J36" s="66" t="s">
        <v>96</v>
      </c>
      <c r="K36" s="17">
        <f t="shared" si="5"/>
        <v>1</v>
      </c>
      <c r="L36" s="18">
        <f t="shared" si="4"/>
        <v>0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>
        <v>1</v>
      </c>
      <c r="D38" s="106">
        <v>5</v>
      </c>
      <c r="E38" s="107">
        <v>0</v>
      </c>
      <c r="F38" s="66" t="s">
        <v>97</v>
      </c>
      <c r="G38" s="105">
        <v>1</v>
      </c>
      <c r="H38" s="107">
        <v>5</v>
      </c>
      <c r="I38" s="107">
        <v>0</v>
      </c>
      <c r="J38" s="66" t="s">
        <v>97</v>
      </c>
      <c r="K38" s="17">
        <f t="shared" si="5"/>
        <v>1</v>
      </c>
      <c r="L38" s="18">
        <f t="shared" si="4"/>
        <v>0</v>
      </c>
    </row>
    <row r="39" spans="2:13" x14ac:dyDescent="0.3">
      <c r="B39" s="12" t="s">
        <v>12</v>
      </c>
      <c r="C39" s="105">
        <v>1</v>
      </c>
      <c r="D39" s="106">
        <v>5</v>
      </c>
      <c r="E39" s="107">
        <v>0</v>
      </c>
      <c r="F39" s="66" t="s">
        <v>96</v>
      </c>
      <c r="G39" s="105">
        <v>1</v>
      </c>
      <c r="H39" s="107">
        <v>5</v>
      </c>
      <c r="I39" s="107">
        <v>0</v>
      </c>
      <c r="J39" s="66" t="s">
        <v>96</v>
      </c>
      <c r="K39" s="17">
        <f t="shared" si="5"/>
        <v>1</v>
      </c>
      <c r="L39" s="18">
        <f t="shared" si="4"/>
        <v>0</v>
      </c>
    </row>
    <row r="40" spans="2:13" ht="15.75" customHeight="1" x14ac:dyDescent="0.3">
      <c r="B40" s="12" t="s">
        <v>13</v>
      </c>
      <c r="C40" s="105">
        <v>1</v>
      </c>
      <c r="D40" s="106">
        <v>5</v>
      </c>
      <c r="E40" s="107">
        <v>0</v>
      </c>
      <c r="F40" s="66" t="s">
        <v>96</v>
      </c>
      <c r="G40" s="105">
        <v>1</v>
      </c>
      <c r="H40" s="107">
        <v>5</v>
      </c>
      <c r="I40" s="107">
        <v>0</v>
      </c>
      <c r="J40" s="66" t="s">
        <v>96</v>
      </c>
      <c r="K40" s="17">
        <f t="shared" si="5"/>
        <v>1</v>
      </c>
      <c r="L40" s="18">
        <f t="shared" si="4"/>
        <v>0</v>
      </c>
    </row>
    <row r="41" spans="2:13" x14ac:dyDescent="0.3">
      <c r="B41" s="12" t="s">
        <v>14</v>
      </c>
      <c r="C41" s="105">
        <v>1</v>
      </c>
      <c r="D41" s="106">
        <v>5</v>
      </c>
      <c r="E41" s="107">
        <v>0</v>
      </c>
      <c r="F41" s="66" t="s">
        <v>96</v>
      </c>
      <c r="G41" s="105">
        <v>1</v>
      </c>
      <c r="H41" s="107">
        <v>5</v>
      </c>
      <c r="I41" s="107">
        <v>0</v>
      </c>
      <c r="J41" s="66" t="s">
        <v>96</v>
      </c>
      <c r="K41" s="17">
        <f t="shared" si="5"/>
        <v>1</v>
      </c>
      <c r="L41" s="18">
        <f t="shared" si="4"/>
        <v>0</v>
      </c>
      <c r="M41" s="30"/>
    </row>
    <row r="42" spans="2:13" x14ac:dyDescent="0.3">
      <c r="B42" s="12" t="s">
        <v>15</v>
      </c>
      <c r="C42" s="105">
        <v>0.89329999999999998</v>
      </c>
      <c r="D42" s="106">
        <v>4</v>
      </c>
      <c r="E42" s="107">
        <v>0</v>
      </c>
      <c r="F42" s="66" t="s">
        <v>96</v>
      </c>
      <c r="G42" s="105">
        <v>1</v>
      </c>
      <c r="H42" s="107">
        <v>5</v>
      </c>
      <c r="I42" s="107">
        <v>0</v>
      </c>
      <c r="J42" s="66" t="s">
        <v>96</v>
      </c>
      <c r="K42" s="17">
        <f t="shared" si="5"/>
        <v>1.1194447554013209</v>
      </c>
      <c r="L42" s="18">
        <f t="shared" si="4"/>
        <v>0.10670000000000002</v>
      </c>
    </row>
    <row r="43" spans="2:13" ht="16.2" thickBot="1" x14ac:dyDescent="0.35">
      <c r="B43" s="31" t="s">
        <v>16</v>
      </c>
      <c r="C43" s="108">
        <v>1</v>
      </c>
      <c r="D43" s="109">
        <v>5</v>
      </c>
      <c r="E43" s="110">
        <v>0</v>
      </c>
      <c r="F43" s="69" t="s">
        <v>98</v>
      </c>
      <c r="G43" s="108">
        <v>1</v>
      </c>
      <c r="H43" s="110">
        <v>5</v>
      </c>
      <c r="I43" s="110">
        <v>0</v>
      </c>
      <c r="J43" s="69" t="s">
        <v>98</v>
      </c>
      <c r="K43" s="37">
        <f t="shared" si="5"/>
        <v>1</v>
      </c>
      <c r="L43" s="38">
        <f t="shared" si="4"/>
        <v>0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0</v>
      </c>
      <c r="F47" s="66" t="s">
        <v>96</v>
      </c>
      <c r="G47" s="105">
        <v>1</v>
      </c>
      <c r="H47" s="107">
        <v>5</v>
      </c>
      <c r="I47" s="107">
        <v>0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0</v>
      </c>
      <c r="F48" s="66" t="s">
        <v>96</v>
      </c>
      <c r="G48" s="105">
        <v>1</v>
      </c>
      <c r="H48" s="107">
        <v>5</v>
      </c>
      <c r="I48" s="107">
        <v>0</v>
      </c>
      <c r="J48" s="66" t="s">
        <v>96</v>
      </c>
      <c r="K48" s="17">
        <f>IF(C48="","−",IF(G48="","−",IFERROR(IF(G48/C48=0,0,G48/C48),"N/A")))</f>
        <v>1</v>
      </c>
      <c r="L48" s="18">
        <f t="shared" si="6"/>
        <v>0</v>
      </c>
    </row>
    <row r="49" spans="2:13" x14ac:dyDescent="0.3">
      <c r="B49" s="12" t="s">
        <v>8</v>
      </c>
      <c r="C49" s="105">
        <v>1</v>
      </c>
      <c r="D49" s="106">
        <v>5</v>
      </c>
      <c r="E49" s="107">
        <v>0</v>
      </c>
      <c r="F49" s="66" t="s">
        <v>96</v>
      </c>
      <c r="G49" s="105">
        <v>1</v>
      </c>
      <c r="H49" s="107">
        <v>5</v>
      </c>
      <c r="I49" s="107">
        <v>0</v>
      </c>
      <c r="J49" s="66" t="s">
        <v>96</v>
      </c>
      <c r="K49" s="17">
        <f t="shared" ref="K49:K57" si="7">IF(C49="","−",IF(G49="","−",IFERROR(IF(G49/C49=0,0,G49/C49),"N/A")))</f>
        <v>1</v>
      </c>
      <c r="L49" s="18">
        <f t="shared" si="6"/>
        <v>0</v>
      </c>
    </row>
    <row r="50" spans="2:13" x14ac:dyDescent="0.3">
      <c r="B50" s="12" t="s">
        <v>9</v>
      </c>
      <c r="C50" s="105">
        <v>1</v>
      </c>
      <c r="D50" s="106">
        <v>5</v>
      </c>
      <c r="E50" s="107">
        <v>0</v>
      </c>
      <c r="F50" s="66" t="s">
        <v>96</v>
      </c>
      <c r="G50" s="105">
        <v>1</v>
      </c>
      <c r="H50" s="107">
        <v>5</v>
      </c>
      <c r="I50" s="107">
        <v>0</v>
      </c>
      <c r="J50" s="66" t="s">
        <v>96</v>
      </c>
      <c r="K50" s="17">
        <f t="shared" si="7"/>
        <v>1</v>
      </c>
      <c r="L50" s="18">
        <f t="shared" si="6"/>
        <v>0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>
        <v>1</v>
      </c>
      <c r="D52" s="106">
        <v>5</v>
      </c>
      <c r="E52" s="107">
        <v>0</v>
      </c>
      <c r="F52" s="66" t="s">
        <v>97</v>
      </c>
      <c r="G52" s="105">
        <v>1</v>
      </c>
      <c r="H52" s="107">
        <v>5</v>
      </c>
      <c r="I52" s="107">
        <v>0</v>
      </c>
      <c r="J52" s="66" t="s">
        <v>97</v>
      </c>
      <c r="K52" s="17">
        <f t="shared" si="7"/>
        <v>1</v>
      </c>
      <c r="L52" s="18">
        <f t="shared" si="6"/>
        <v>0</v>
      </c>
    </row>
    <row r="53" spans="2:13" x14ac:dyDescent="0.3">
      <c r="B53" s="12" t="s">
        <v>12</v>
      </c>
      <c r="C53" s="105">
        <v>1</v>
      </c>
      <c r="D53" s="106">
        <v>5</v>
      </c>
      <c r="E53" s="107">
        <v>0</v>
      </c>
      <c r="F53" s="66" t="s">
        <v>96</v>
      </c>
      <c r="G53" s="105">
        <v>1</v>
      </c>
      <c r="H53" s="107">
        <v>5</v>
      </c>
      <c r="I53" s="107">
        <v>0</v>
      </c>
      <c r="J53" s="66" t="s">
        <v>96</v>
      </c>
      <c r="K53" s="17">
        <f t="shared" si="7"/>
        <v>1</v>
      </c>
      <c r="L53" s="18">
        <f t="shared" si="6"/>
        <v>0</v>
      </c>
    </row>
    <row r="54" spans="2:13" ht="15.75" customHeight="1" x14ac:dyDescent="0.3">
      <c r="B54" s="12" t="s">
        <v>13</v>
      </c>
      <c r="C54" s="105">
        <v>1</v>
      </c>
      <c r="D54" s="106">
        <v>5</v>
      </c>
      <c r="E54" s="107">
        <v>0</v>
      </c>
      <c r="F54" s="66" t="s">
        <v>96</v>
      </c>
      <c r="G54" s="105">
        <v>1</v>
      </c>
      <c r="H54" s="107">
        <v>5</v>
      </c>
      <c r="I54" s="107">
        <v>0</v>
      </c>
      <c r="J54" s="66" t="s">
        <v>96</v>
      </c>
      <c r="K54" s="17">
        <f t="shared" si="7"/>
        <v>1</v>
      </c>
      <c r="L54" s="18">
        <f t="shared" si="6"/>
        <v>0</v>
      </c>
    </row>
    <row r="55" spans="2:13" x14ac:dyDescent="0.3">
      <c r="B55" s="12" t="s">
        <v>14</v>
      </c>
      <c r="C55" s="105">
        <v>1</v>
      </c>
      <c r="D55" s="106">
        <v>5</v>
      </c>
      <c r="E55" s="107">
        <v>0</v>
      </c>
      <c r="F55" s="66" t="s">
        <v>96</v>
      </c>
      <c r="G55" s="105">
        <v>1</v>
      </c>
      <c r="H55" s="107">
        <v>5</v>
      </c>
      <c r="I55" s="107">
        <v>0</v>
      </c>
      <c r="J55" s="66" t="s">
        <v>96</v>
      </c>
      <c r="K55" s="17">
        <f t="shared" si="7"/>
        <v>1</v>
      </c>
      <c r="L55" s="18">
        <f t="shared" si="6"/>
        <v>0</v>
      </c>
      <c r="M55" s="30"/>
    </row>
    <row r="56" spans="2:13" x14ac:dyDescent="0.3">
      <c r="B56" s="12" t="s">
        <v>15</v>
      </c>
      <c r="C56" s="105">
        <v>1</v>
      </c>
      <c r="D56" s="106">
        <v>5</v>
      </c>
      <c r="E56" s="107">
        <v>0</v>
      </c>
      <c r="F56" s="66" t="s">
        <v>96</v>
      </c>
      <c r="G56" s="105">
        <v>1</v>
      </c>
      <c r="H56" s="107">
        <v>5</v>
      </c>
      <c r="I56" s="107">
        <v>0</v>
      </c>
      <c r="J56" s="66" t="s">
        <v>96</v>
      </c>
      <c r="K56" s="17">
        <f t="shared" si="7"/>
        <v>1</v>
      </c>
      <c r="L56" s="18">
        <f t="shared" si="6"/>
        <v>0</v>
      </c>
    </row>
    <row r="57" spans="2:13" ht="16.2" thickBot="1" x14ac:dyDescent="0.35">
      <c r="B57" s="31" t="s">
        <v>16</v>
      </c>
      <c r="C57" s="108">
        <v>1</v>
      </c>
      <c r="D57" s="109">
        <v>5</v>
      </c>
      <c r="E57" s="110">
        <v>0</v>
      </c>
      <c r="F57" s="69" t="s">
        <v>98</v>
      </c>
      <c r="G57" s="108">
        <v>1</v>
      </c>
      <c r="H57" s="110">
        <v>5</v>
      </c>
      <c r="I57" s="110">
        <v>0</v>
      </c>
      <c r="J57" s="69" t="s">
        <v>98</v>
      </c>
      <c r="K57" s="37">
        <f t="shared" si="7"/>
        <v>1</v>
      </c>
      <c r="L57" s="38">
        <f t="shared" si="6"/>
        <v>0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iEI+AgEa/Pal8vs4u5YrNB0df0Y++ppFV/W5XxVoBxqyNANr5bhW5wdMnLdgKzYUWhzj87lrbGRHE1H3AlQSdA==" saltValue="3nx8XYqksi3TKpYfW6IEwg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579" priority="6">
      <formula>$K5&gt;1</formula>
    </cfRule>
  </conditionalFormatting>
  <conditionalFormatting sqref="L5:L15">
    <cfRule type="expression" dxfId="1578" priority="2">
      <formula>$L5="evolutie negativa"</formula>
    </cfRule>
    <cfRule type="expression" dxfId="1577" priority="3">
      <formula>$L5=0</formula>
    </cfRule>
    <cfRule type="expression" dxfId="1576" priority="4">
      <formula>$L5="−"</formula>
    </cfRule>
    <cfRule type="expression" dxfId="1575" priority="7">
      <formula>$K5&gt;0</formula>
    </cfRule>
    <cfRule type="expression" dxfId="1574" priority="8">
      <formula>$L5&lt;0</formula>
    </cfRule>
  </conditionalFormatting>
  <conditionalFormatting sqref="L19:L20 L22:L29">
    <cfRule type="expression" dxfId="1573" priority="41">
      <formula>$K19&lt;1</formula>
    </cfRule>
    <cfRule type="expression" dxfId="1572" priority="42">
      <formula>$K19&gt;1</formula>
    </cfRule>
  </conditionalFormatting>
  <conditionalFormatting sqref="L19:L29">
    <cfRule type="expression" dxfId="1571" priority="40">
      <formula>$L19="−"</formula>
    </cfRule>
    <cfRule type="expression" dxfId="1570" priority="39">
      <formula>$L19=0</formula>
    </cfRule>
    <cfRule type="expression" dxfId="1569" priority="38">
      <formula>$L19="evolutie negativa"</formula>
    </cfRule>
    <cfRule type="expression" dxfId="1568" priority="45">
      <formula>$K19&gt;0</formula>
    </cfRule>
    <cfRule type="expression" dxfId="1567" priority="44">
      <formula>$L19&lt;0</formula>
    </cfRule>
  </conditionalFormatting>
  <conditionalFormatting sqref="L33:L34 L36:L44">
    <cfRule type="expression" dxfId="1566" priority="32">
      <formula>$K33&lt;1</formula>
    </cfRule>
    <cfRule type="expression" dxfId="1565" priority="33">
      <formula>$K33&gt;1</formula>
    </cfRule>
  </conditionalFormatting>
  <conditionalFormatting sqref="L33:L43">
    <cfRule type="expression" dxfId="1564" priority="35">
      <formula>$L33&lt;0</formula>
    </cfRule>
    <cfRule type="expression" dxfId="1563" priority="36">
      <formula>$K33&gt;0</formula>
    </cfRule>
    <cfRule type="expression" dxfId="1562" priority="31">
      <formula>$L33="−"</formula>
    </cfRule>
    <cfRule type="expression" dxfId="1561" priority="30">
      <formula>$L33=0</formula>
    </cfRule>
    <cfRule type="expression" dxfId="1560" priority="29">
      <formula>$L33="evolutie negativa"</formula>
    </cfRule>
  </conditionalFormatting>
  <conditionalFormatting sqref="L44 L58">
    <cfRule type="expression" dxfId="1559" priority="47">
      <formula>$L44="evolutie negativa"</formula>
    </cfRule>
    <cfRule type="expression" dxfId="1558" priority="48">
      <formula>$L44=0</formula>
    </cfRule>
    <cfRule type="expression" dxfId="1557" priority="49">
      <formula>$L44="−"</formula>
    </cfRule>
    <cfRule type="expression" dxfId="1556" priority="50">
      <formula>$L44&lt;0</formula>
    </cfRule>
    <cfRule type="expression" dxfId="1555" priority="51">
      <formula>$K44&gt;0</formula>
    </cfRule>
  </conditionalFormatting>
  <conditionalFormatting sqref="L47:L48 L50:L58">
    <cfRule type="expression" dxfId="1554" priority="24">
      <formula>$K47&gt;1</formula>
    </cfRule>
    <cfRule type="expression" dxfId="1553" priority="23">
      <formula>$K47&lt;1</formula>
    </cfRule>
  </conditionalFormatting>
  <conditionalFormatting sqref="L47:L57">
    <cfRule type="expression" dxfId="1552" priority="20">
      <formula>$L47="evolutie negativa"</formula>
    </cfRule>
    <cfRule type="expression" dxfId="1551" priority="21">
      <formula>$L47=0</formula>
    </cfRule>
    <cfRule type="expression" dxfId="1550" priority="22">
      <formula>$L47="−"</formula>
    </cfRule>
    <cfRule type="expression" dxfId="1549" priority="27">
      <formula>$K47&gt;0</formula>
    </cfRule>
    <cfRule type="expression" dxfId="1548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40C2C26F-47EA-4326-8B38-02D17E73848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D8675DA0-9F2B-424D-A56D-B245A4E9FEB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C5570D55-9164-4882-AFDA-E0349FCD2F6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E70806F6-95EE-42EA-9A54-1C38E8EE2A6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61A1B817-4F3E-41B9-9C49-3865BE6F41D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340BFFD3-0EFC-44A7-96C2-3C53ADB59B7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4277FEAC-F670-4734-A122-787019F93DD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0CA35037-722B-465A-BCB6-B9AE65B626E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82F03481-4A1A-4E03-A921-200CE09C326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89A0F840-5D1B-4C26-A8FA-4CBB05DC476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A6B06-7541-493E-9667-068C57CC2628}">
  <sheetPr codeName="Sheet47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50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2</v>
      </c>
      <c r="F5" s="66" t="s">
        <v>96</v>
      </c>
      <c r="G5" s="105">
        <v>1</v>
      </c>
      <c r="H5" s="107">
        <v>5</v>
      </c>
      <c r="I5" s="107">
        <v>2</v>
      </c>
      <c r="J5" s="66" t="s">
        <v>96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3">
      <c r="B6" s="12" t="s">
        <v>7</v>
      </c>
      <c r="C6" s="105">
        <v>1</v>
      </c>
      <c r="D6" s="106">
        <v>5</v>
      </c>
      <c r="E6" s="107">
        <v>2</v>
      </c>
      <c r="F6" s="66" t="s">
        <v>96</v>
      </c>
      <c r="G6" s="105">
        <v>1</v>
      </c>
      <c r="H6" s="107">
        <v>5</v>
      </c>
      <c r="I6" s="107">
        <v>2</v>
      </c>
      <c r="J6" s="66" t="s">
        <v>96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3">
      <c r="B7" s="12" t="s">
        <v>8</v>
      </c>
      <c r="C7" s="105">
        <v>1</v>
      </c>
      <c r="D7" s="106">
        <v>5</v>
      </c>
      <c r="E7" s="107">
        <v>2</v>
      </c>
      <c r="F7" s="66" t="s">
        <v>96</v>
      </c>
      <c r="G7" s="105">
        <v>1</v>
      </c>
      <c r="H7" s="107">
        <v>5</v>
      </c>
      <c r="I7" s="107">
        <v>2</v>
      </c>
      <c r="J7" s="66" t="s">
        <v>96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3">
      <c r="B8" s="12" t="s">
        <v>9</v>
      </c>
      <c r="C8" s="105">
        <v>1</v>
      </c>
      <c r="D8" s="106">
        <v>5</v>
      </c>
      <c r="E8" s="107">
        <v>2</v>
      </c>
      <c r="F8" s="66" t="s">
        <v>96</v>
      </c>
      <c r="G8" s="105">
        <v>1</v>
      </c>
      <c r="H8" s="107">
        <v>5</v>
      </c>
      <c r="I8" s="107">
        <v>2</v>
      </c>
      <c r="J8" s="66" t="s">
        <v>96</v>
      </c>
      <c r="K8" s="17">
        <f t="shared" si="1"/>
        <v>1</v>
      </c>
      <c r="L8" s="18">
        <f t="shared" si="0"/>
        <v>0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>
        <v>1</v>
      </c>
      <c r="D11" s="106">
        <v>5</v>
      </c>
      <c r="E11" s="107">
        <v>2</v>
      </c>
      <c r="F11" s="66" t="s">
        <v>96</v>
      </c>
      <c r="G11" s="105">
        <v>1</v>
      </c>
      <c r="H11" s="107">
        <v>5</v>
      </c>
      <c r="I11" s="107">
        <v>2</v>
      </c>
      <c r="J11" s="66" t="s">
        <v>96</v>
      </c>
      <c r="K11" s="17">
        <f t="shared" si="1"/>
        <v>1</v>
      </c>
      <c r="L11" s="18">
        <f t="shared" si="0"/>
        <v>0</v>
      </c>
    </row>
    <row r="12" spans="2:13" ht="15.75" customHeight="1" x14ac:dyDescent="0.3">
      <c r="B12" s="12" t="s">
        <v>13</v>
      </c>
      <c r="C12" s="105">
        <v>1</v>
      </c>
      <c r="D12" s="106">
        <v>5</v>
      </c>
      <c r="E12" s="107">
        <v>2</v>
      </c>
      <c r="F12" s="66" t="s">
        <v>96</v>
      </c>
      <c r="G12" s="105">
        <v>1</v>
      </c>
      <c r="H12" s="107">
        <v>5</v>
      </c>
      <c r="I12" s="107">
        <v>2</v>
      </c>
      <c r="J12" s="66" t="s">
        <v>96</v>
      </c>
      <c r="K12" s="17">
        <f t="shared" si="1"/>
        <v>1</v>
      </c>
      <c r="L12" s="18">
        <f t="shared" si="0"/>
        <v>0</v>
      </c>
    </row>
    <row r="13" spans="2:13" x14ac:dyDescent="0.3">
      <c r="B13" s="12" t="s">
        <v>14</v>
      </c>
      <c r="C13" s="105">
        <v>1</v>
      </c>
      <c r="D13" s="106">
        <v>5</v>
      </c>
      <c r="E13" s="107">
        <v>1</v>
      </c>
      <c r="F13" s="66" t="s">
        <v>96</v>
      </c>
      <c r="G13" s="105">
        <v>1</v>
      </c>
      <c r="H13" s="107">
        <v>5</v>
      </c>
      <c r="I13" s="107">
        <v>1</v>
      </c>
      <c r="J13" s="66" t="s">
        <v>96</v>
      </c>
      <c r="K13" s="17">
        <f t="shared" si="1"/>
        <v>1</v>
      </c>
      <c r="L13" s="18">
        <f t="shared" si="0"/>
        <v>0</v>
      </c>
      <c r="M13" s="30"/>
    </row>
    <row r="14" spans="2:13" x14ac:dyDescent="0.3">
      <c r="B14" s="12" t="s">
        <v>15</v>
      </c>
      <c r="C14" s="105">
        <v>1</v>
      </c>
      <c r="D14" s="106">
        <v>5</v>
      </c>
      <c r="E14" s="107">
        <v>2</v>
      </c>
      <c r="F14" s="66" t="s">
        <v>96</v>
      </c>
      <c r="G14" s="105">
        <v>1</v>
      </c>
      <c r="H14" s="107">
        <v>5</v>
      </c>
      <c r="I14" s="107">
        <v>2</v>
      </c>
      <c r="J14" s="66" t="s">
        <v>96</v>
      </c>
      <c r="K14" s="17">
        <f t="shared" si="1"/>
        <v>1</v>
      </c>
      <c r="L14" s="18">
        <f t="shared" si="0"/>
        <v>0</v>
      </c>
    </row>
    <row r="15" spans="2:13" ht="16.2" thickBot="1" x14ac:dyDescent="0.35">
      <c r="B15" s="31" t="s">
        <v>16</v>
      </c>
      <c r="C15" s="108">
        <v>1</v>
      </c>
      <c r="D15" s="109">
        <v>5</v>
      </c>
      <c r="E15" s="110">
        <v>1</v>
      </c>
      <c r="F15" s="69" t="s">
        <v>98</v>
      </c>
      <c r="G15" s="108">
        <v>1</v>
      </c>
      <c r="H15" s="110">
        <v>5</v>
      </c>
      <c r="I15" s="110">
        <v>2</v>
      </c>
      <c r="J15" s="69" t="s">
        <v>98</v>
      </c>
      <c r="K15" s="37">
        <f t="shared" si="1"/>
        <v>1</v>
      </c>
      <c r="L15" s="38">
        <f t="shared" si="0"/>
        <v>0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2</v>
      </c>
      <c r="F19" s="66" t="s">
        <v>96</v>
      </c>
      <c r="G19" s="105">
        <v>1</v>
      </c>
      <c r="H19" s="107">
        <v>5</v>
      </c>
      <c r="I19" s="107">
        <v>2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2</v>
      </c>
      <c r="F20" s="66" t="s">
        <v>96</v>
      </c>
      <c r="G20" s="105">
        <v>1</v>
      </c>
      <c r="H20" s="107">
        <v>5</v>
      </c>
      <c r="I20" s="107">
        <v>2</v>
      </c>
      <c r="J20" s="66" t="s">
        <v>96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3">
      <c r="B21" s="12" t="s">
        <v>8</v>
      </c>
      <c r="C21" s="105">
        <v>1</v>
      </c>
      <c r="D21" s="106">
        <v>5</v>
      </c>
      <c r="E21" s="107">
        <v>2</v>
      </c>
      <c r="F21" s="66" t="s">
        <v>96</v>
      </c>
      <c r="G21" s="105">
        <v>1</v>
      </c>
      <c r="H21" s="107">
        <v>5</v>
      </c>
      <c r="I21" s="107">
        <v>2</v>
      </c>
      <c r="J21" s="66" t="s">
        <v>96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3">
      <c r="B22" s="12" t="s">
        <v>9</v>
      </c>
      <c r="C22" s="105">
        <v>1</v>
      </c>
      <c r="D22" s="106">
        <v>5</v>
      </c>
      <c r="E22" s="107">
        <v>2</v>
      </c>
      <c r="F22" s="66" t="s">
        <v>96</v>
      </c>
      <c r="G22" s="105">
        <v>1</v>
      </c>
      <c r="H22" s="107">
        <v>5</v>
      </c>
      <c r="I22" s="107">
        <v>2</v>
      </c>
      <c r="J22" s="66" t="s">
        <v>96</v>
      </c>
      <c r="K22" s="17">
        <f t="shared" si="3"/>
        <v>1</v>
      </c>
      <c r="L22" s="18">
        <f t="shared" si="2"/>
        <v>0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>
        <v>1</v>
      </c>
      <c r="D25" s="106">
        <v>5</v>
      </c>
      <c r="E25" s="107">
        <v>2</v>
      </c>
      <c r="F25" s="66" t="s">
        <v>96</v>
      </c>
      <c r="G25" s="105">
        <v>1</v>
      </c>
      <c r="H25" s="107">
        <v>5</v>
      </c>
      <c r="I25" s="107">
        <v>5</v>
      </c>
      <c r="J25" s="66" t="s">
        <v>96</v>
      </c>
      <c r="K25" s="17">
        <f t="shared" si="3"/>
        <v>1</v>
      </c>
      <c r="L25" s="18">
        <f t="shared" si="2"/>
        <v>0</v>
      </c>
    </row>
    <row r="26" spans="2:13" ht="15.75" customHeight="1" x14ac:dyDescent="0.3">
      <c r="B26" s="12" t="s">
        <v>13</v>
      </c>
      <c r="C26" s="105">
        <v>1</v>
      </c>
      <c r="D26" s="106">
        <v>5</v>
      </c>
      <c r="E26" s="107">
        <v>2</v>
      </c>
      <c r="F26" s="66" t="s">
        <v>96</v>
      </c>
      <c r="G26" s="105">
        <v>1</v>
      </c>
      <c r="H26" s="107">
        <v>5</v>
      </c>
      <c r="I26" s="107">
        <v>3</v>
      </c>
      <c r="J26" s="66" t="s">
        <v>96</v>
      </c>
      <c r="K26" s="17">
        <f t="shared" si="3"/>
        <v>1</v>
      </c>
      <c r="L26" s="18">
        <f t="shared" si="2"/>
        <v>0</v>
      </c>
    </row>
    <row r="27" spans="2:13" x14ac:dyDescent="0.3">
      <c r="B27" s="12" t="s">
        <v>14</v>
      </c>
      <c r="C27" s="105">
        <v>1</v>
      </c>
      <c r="D27" s="106">
        <v>5</v>
      </c>
      <c r="E27" s="107">
        <v>1</v>
      </c>
      <c r="F27" s="66" t="s">
        <v>96</v>
      </c>
      <c r="G27" s="105">
        <v>1</v>
      </c>
      <c r="H27" s="107">
        <v>5</v>
      </c>
      <c r="I27" s="107">
        <v>2</v>
      </c>
      <c r="J27" s="66" t="s">
        <v>96</v>
      </c>
      <c r="K27" s="17">
        <f t="shared" si="3"/>
        <v>1</v>
      </c>
      <c r="L27" s="18">
        <f t="shared" si="2"/>
        <v>0</v>
      </c>
      <c r="M27" s="30"/>
    </row>
    <row r="28" spans="2:13" x14ac:dyDescent="0.3">
      <c r="B28" s="12" t="s">
        <v>15</v>
      </c>
      <c r="C28" s="105">
        <v>1</v>
      </c>
      <c r="D28" s="106">
        <v>5</v>
      </c>
      <c r="E28" s="107">
        <v>2</v>
      </c>
      <c r="F28" s="66" t="s">
        <v>96</v>
      </c>
      <c r="G28" s="105">
        <v>1</v>
      </c>
      <c r="H28" s="107">
        <v>5</v>
      </c>
      <c r="I28" s="107">
        <v>0</v>
      </c>
      <c r="J28" s="66" t="s">
        <v>96</v>
      </c>
      <c r="K28" s="17">
        <f t="shared" si="3"/>
        <v>1</v>
      </c>
      <c r="L28" s="18">
        <f t="shared" si="2"/>
        <v>0</v>
      </c>
    </row>
    <row r="29" spans="2:13" ht="16.2" thickBot="1" x14ac:dyDescent="0.35">
      <c r="B29" s="31" t="s">
        <v>16</v>
      </c>
      <c r="C29" s="108">
        <v>1</v>
      </c>
      <c r="D29" s="109">
        <v>5</v>
      </c>
      <c r="E29" s="110">
        <v>2</v>
      </c>
      <c r="F29" s="69" t="s">
        <v>98</v>
      </c>
      <c r="G29" s="108">
        <v>1</v>
      </c>
      <c r="H29" s="110">
        <v>5</v>
      </c>
      <c r="I29" s="110">
        <v>1</v>
      </c>
      <c r="J29" s="69" t="s">
        <v>98</v>
      </c>
      <c r="K29" s="37">
        <f t="shared" si="3"/>
        <v>1</v>
      </c>
      <c r="L29" s="38">
        <f t="shared" si="2"/>
        <v>0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2</v>
      </c>
      <c r="F33" s="66" t="s">
        <v>96</v>
      </c>
      <c r="G33" s="105">
        <v>1</v>
      </c>
      <c r="H33" s="107">
        <v>5</v>
      </c>
      <c r="I33" s="107">
        <v>2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2</v>
      </c>
      <c r="F34" s="66" t="s">
        <v>96</v>
      </c>
      <c r="G34" s="105">
        <v>1</v>
      </c>
      <c r="H34" s="107">
        <v>5</v>
      </c>
      <c r="I34" s="107">
        <v>2</v>
      </c>
      <c r="J34" s="66" t="s">
        <v>96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3">
      <c r="B35" s="12" t="s">
        <v>8</v>
      </c>
      <c r="C35" s="105">
        <v>1</v>
      </c>
      <c r="D35" s="106">
        <v>5</v>
      </c>
      <c r="E35" s="107">
        <v>2</v>
      </c>
      <c r="F35" s="66" t="s">
        <v>96</v>
      </c>
      <c r="G35" s="105">
        <v>1</v>
      </c>
      <c r="H35" s="107">
        <v>5</v>
      </c>
      <c r="I35" s="107">
        <v>2</v>
      </c>
      <c r="J35" s="66" t="s">
        <v>96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3">
      <c r="B36" s="12" t="s">
        <v>9</v>
      </c>
      <c r="C36" s="105">
        <v>1</v>
      </c>
      <c r="D36" s="106">
        <v>5</v>
      </c>
      <c r="E36" s="107">
        <v>2</v>
      </c>
      <c r="F36" s="66" t="s">
        <v>96</v>
      </c>
      <c r="G36" s="105">
        <v>1</v>
      </c>
      <c r="H36" s="107">
        <v>5</v>
      </c>
      <c r="I36" s="107">
        <v>2</v>
      </c>
      <c r="J36" s="66" t="s">
        <v>96</v>
      </c>
      <c r="K36" s="17">
        <f t="shared" si="5"/>
        <v>1</v>
      </c>
      <c r="L36" s="18">
        <f t="shared" si="4"/>
        <v>0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>
        <v>1</v>
      </c>
      <c r="D39" s="106">
        <v>5</v>
      </c>
      <c r="E39" s="107">
        <v>5</v>
      </c>
      <c r="F39" s="66" t="s">
        <v>96</v>
      </c>
      <c r="G39" s="105">
        <v>1</v>
      </c>
      <c r="H39" s="107">
        <v>5</v>
      </c>
      <c r="I39" s="107">
        <v>5</v>
      </c>
      <c r="J39" s="66" t="s">
        <v>96</v>
      </c>
      <c r="K39" s="17">
        <f t="shared" si="5"/>
        <v>1</v>
      </c>
      <c r="L39" s="18">
        <f t="shared" si="4"/>
        <v>0</v>
      </c>
    </row>
    <row r="40" spans="2:13" ht="15.75" customHeight="1" x14ac:dyDescent="0.3">
      <c r="B40" s="12" t="s">
        <v>13</v>
      </c>
      <c r="C40" s="105">
        <v>1</v>
      </c>
      <c r="D40" s="106">
        <v>5</v>
      </c>
      <c r="E40" s="107">
        <v>3</v>
      </c>
      <c r="F40" s="66" t="s">
        <v>96</v>
      </c>
      <c r="G40" s="105">
        <v>1</v>
      </c>
      <c r="H40" s="107">
        <v>5</v>
      </c>
      <c r="I40" s="107">
        <v>3</v>
      </c>
      <c r="J40" s="66" t="s">
        <v>96</v>
      </c>
      <c r="K40" s="17">
        <f t="shared" si="5"/>
        <v>1</v>
      </c>
      <c r="L40" s="18">
        <f t="shared" si="4"/>
        <v>0</v>
      </c>
    </row>
    <row r="41" spans="2:13" x14ac:dyDescent="0.3">
      <c r="B41" s="12" t="s">
        <v>14</v>
      </c>
      <c r="C41" s="105">
        <v>1</v>
      </c>
      <c r="D41" s="106">
        <v>5</v>
      </c>
      <c r="E41" s="107">
        <v>2</v>
      </c>
      <c r="F41" s="66" t="s">
        <v>96</v>
      </c>
      <c r="G41" s="105">
        <v>1</v>
      </c>
      <c r="H41" s="107">
        <v>5</v>
      </c>
      <c r="I41" s="107">
        <v>2</v>
      </c>
      <c r="J41" s="66" t="s">
        <v>96</v>
      </c>
      <c r="K41" s="17">
        <f t="shared" si="5"/>
        <v>1</v>
      </c>
      <c r="L41" s="18">
        <f t="shared" si="4"/>
        <v>0</v>
      </c>
      <c r="M41" s="30"/>
    </row>
    <row r="42" spans="2:13" x14ac:dyDescent="0.3">
      <c r="B42" s="12" t="s">
        <v>15</v>
      </c>
      <c r="C42" s="105">
        <v>1</v>
      </c>
      <c r="D42" s="106">
        <v>5</v>
      </c>
      <c r="E42" s="107">
        <v>0</v>
      </c>
      <c r="F42" s="66" t="s">
        <v>96</v>
      </c>
      <c r="G42" s="105">
        <v>1</v>
      </c>
      <c r="H42" s="107">
        <v>5</v>
      </c>
      <c r="I42" s="107">
        <v>0</v>
      </c>
      <c r="J42" s="66" t="s">
        <v>96</v>
      </c>
      <c r="K42" s="17">
        <f t="shared" si="5"/>
        <v>1</v>
      </c>
      <c r="L42" s="18">
        <f t="shared" si="4"/>
        <v>0</v>
      </c>
    </row>
    <row r="43" spans="2:13" ht="16.2" thickBot="1" x14ac:dyDescent="0.35">
      <c r="B43" s="31" t="s">
        <v>16</v>
      </c>
      <c r="C43" s="108">
        <v>1</v>
      </c>
      <c r="D43" s="109">
        <v>5</v>
      </c>
      <c r="E43" s="110">
        <v>1</v>
      </c>
      <c r="F43" s="69" t="s">
        <v>98</v>
      </c>
      <c r="G43" s="108">
        <v>1</v>
      </c>
      <c r="H43" s="110">
        <v>5</v>
      </c>
      <c r="I43" s="110">
        <v>1</v>
      </c>
      <c r="J43" s="69" t="s">
        <v>98</v>
      </c>
      <c r="K43" s="37">
        <f t="shared" si="5"/>
        <v>1</v>
      </c>
      <c r="L43" s="38">
        <f t="shared" si="4"/>
        <v>0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2</v>
      </c>
      <c r="F47" s="66" t="s">
        <v>96</v>
      </c>
      <c r="G47" s="105">
        <v>1</v>
      </c>
      <c r="H47" s="107">
        <v>5</v>
      </c>
      <c r="I47" s="107">
        <v>2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2</v>
      </c>
      <c r="F48" s="66" t="s">
        <v>96</v>
      </c>
      <c r="G48" s="105">
        <v>1</v>
      </c>
      <c r="H48" s="107">
        <v>5</v>
      </c>
      <c r="I48" s="107">
        <v>2</v>
      </c>
      <c r="J48" s="66" t="s">
        <v>96</v>
      </c>
      <c r="K48" s="17">
        <f>IF(C48="","−",IF(G48="","−",IFERROR(IF(G48/C48=0,0,G48/C48),"N/A")))</f>
        <v>1</v>
      </c>
      <c r="L48" s="18">
        <f t="shared" si="6"/>
        <v>0</v>
      </c>
    </row>
    <row r="49" spans="2:13" x14ac:dyDescent="0.3">
      <c r="B49" s="12" t="s">
        <v>8</v>
      </c>
      <c r="C49" s="105">
        <v>1</v>
      </c>
      <c r="D49" s="106">
        <v>5</v>
      </c>
      <c r="E49" s="107">
        <v>2</v>
      </c>
      <c r="F49" s="66" t="s">
        <v>96</v>
      </c>
      <c r="G49" s="105">
        <v>1</v>
      </c>
      <c r="H49" s="107">
        <v>5</v>
      </c>
      <c r="I49" s="107">
        <v>2</v>
      </c>
      <c r="J49" s="66" t="s">
        <v>96</v>
      </c>
      <c r="K49" s="17">
        <f t="shared" ref="K49:K57" si="7">IF(C49="","−",IF(G49="","−",IFERROR(IF(G49/C49=0,0,G49/C49),"N/A")))</f>
        <v>1</v>
      </c>
      <c r="L49" s="18">
        <f t="shared" si="6"/>
        <v>0</v>
      </c>
    </row>
    <row r="50" spans="2:13" x14ac:dyDescent="0.3">
      <c r="B50" s="12" t="s">
        <v>9</v>
      </c>
      <c r="C50" s="105">
        <v>1</v>
      </c>
      <c r="D50" s="106">
        <v>5</v>
      </c>
      <c r="E50" s="107">
        <v>2</v>
      </c>
      <c r="F50" s="66" t="s">
        <v>96</v>
      </c>
      <c r="G50" s="105">
        <v>1</v>
      </c>
      <c r="H50" s="107">
        <v>5</v>
      </c>
      <c r="I50" s="107">
        <v>2</v>
      </c>
      <c r="J50" s="66" t="s">
        <v>96</v>
      </c>
      <c r="K50" s="17">
        <f t="shared" si="7"/>
        <v>1</v>
      </c>
      <c r="L50" s="18">
        <f t="shared" si="6"/>
        <v>0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>
        <v>1</v>
      </c>
      <c r="D53" s="106">
        <v>5</v>
      </c>
      <c r="E53" s="107">
        <v>5</v>
      </c>
      <c r="F53" s="66" t="s">
        <v>96</v>
      </c>
      <c r="G53" s="105">
        <v>1</v>
      </c>
      <c r="H53" s="107">
        <v>5</v>
      </c>
      <c r="I53" s="107">
        <v>5</v>
      </c>
      <c r="J53" s="66" t="s">
        <v>96</v>
      </c>
      <c r="K53" s="17">
        <f t="shared" si="7"/>
        <v>1</v>
      </c>
      <c r="L53" s="18">
        <f t="shared" si="6"/>
        <v>0</v>
      </c>
    </row>
    <row r="54" spans="2:13" ht="15.75" customHeight="1" x14ac:dyDescent="0.3">
      <c r="B54" s="12" t="s">
        <v>13</v>
      </c>
      <c r="C54" s="105">
        <v>1</v>
      </c>
      <c r="D54" s="106">
        <v>5</v>
      </c>
      <c r="E54" s="107">
        <v>3</v>
      </c>
      <c r="F54" s="66" t="s">
        <v>96</v>
      </c>
      <c r="G54" s="105">
        <v>1</v>
      </c>
      <c r="H54" s="107">
        <v>5</v>
      </c>
      <c r="I54" s="107">
        <v>2</v>
      </c>
      <c r="J54" s="66" t="s">
        <v>96</v>
      </c>
      <c r="K54" s="17">
        <f t="shared" si="7"/>
        <v>1</v>
      </c>
      <c r="L54" s="18">
        <f t="shared" si="6"/>
        <v>0</v>
      </c>
    </row>
    <row r="55" spans="2:13" x14ac:dyDescent="0.3">
      <c r="B55" s="12" t="s">
        <v>14</v>
      </c>
      <c r="C55" s="105">
        <v>1</v>
      </c>
      <c r="D55" s="106">
        <v>5</v>
      </c>
      <c r="E55" s="107">
        <v>2</v>
      </c>
      <c r="F55" s="66" t="s">
        <v>96</v>
      </c>
      <c r="G55" s="105">
        <v>1</v>
      </c>
      <c r="H55" s="107">
        <v>5</v>
      </c>
      <c r="I55" s="107">
        <v>2</v>
      </c>
      <c r="J55" s="66" t="s">
        <v>96</v>
      </c>
      <c r="K55" s="17">
        <f t="shared" si="7"/>
        <v>1</v>
      </c>
      <c r="L55" s="18">
        <f t="shared" si="6"/>
        <v>0</v>
      </c>
      <c r="M55" s="30"/>
    </row>
    <row r="56" spans="2:13" x14ac:dyDescent="0.3">
      <c r="B56" s="12" t="s">
        <v>15</v>
      </c>
      <c r="C56" s="105">
        <v>1</v>
      </c>
      <c r="D56" s="106">
        <v>5</v>
      </c>
      <c r="E56" s="107">
        <v>0</v>
      </c>
      <c r="F56" s="66" t="s">
        <v>96</v>
      </c>
      <c r="G56" s="105">
        <v>1</v>
      </c>
      <c r="H56" s="107">
        <v>5</v>
      </c>
      <c r="I56" s="107">
        <v>2</v>
      </c>
      <c r="J56" s="66" t="s">
        <v>96</v>
      </c>
      <c r="K56" s="17">
        <f t="shared" si="7"/>
        <v>1</v>
      </c>
      <c r="L56" s="18">
        <f t="shared" si="6"/>
        <v>0</v>
      </c>
    </row>
    <row r="57" spans="2:13" ht="16.2" thickBot="1" x14ac:dyDescent="0.35">
      <c r="B57" s="31" t="s">
        <v>16</v>
      </c>
      <c r="C57" s="108">
        <v>1</v>
      </c>
      <c r="D57" s="109">
        <v>5</v>
      </c>
      <c r="E57" s="110">
        <v>1</v>
      </c>
      <c r="F57" s="69" t="s">
        <v>98</v>
      </c>
      <c r="G57" s="108">
        <v>1</v>
      </c>
      <c r="H57" s="110">
        <v>5</v>
      </c>
      <c r="I57" s="110">
        <v>1</v>
      </c>
      <c r="J57" s="69" t="s">
        <v>98</v>
      </c>
      <c r="K57" s="37">
        <f t="shared" si="7"/>
        <v>1</v>
      </c>
      <c r="L57" s="38">
        <f t="shared" si="6"/>
        <v>0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PapxLKf0ww9MClMj7gYiG+vckGMMBVNhDlevmSiNXZJRlsJuvNdyKqfb6JxQtHq139b1Kf8g4VKwfrwHi/2/Yg==" saltValue="93kWmKPTRCaerp4UW6z4cw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547" priority="6">
      <formula>$K5&gt;1</formula>
    </cfRule>
  </conditionalFormatting>
  <conditionalFormatting sqref="L5:L15">
    <cfRule type="expression" dxfId="1546" priority="2">
      <formula>$L5="evolutie negativa"</formula>
    </cfRule>
    <cfRule type="expression" dxfId="1545" priority="3">
      <formula>$L5=0</formula>
    </cfRule>
    <cfRule type="expression" dxfId="1544" priority="4">
      <formula>$L5="−"</formula>
    </cfRule>
    <cfRule type="expression" dxfId="1543" priority="7">
      <formula>$K5&gt;0</formula>
    </cfRule>
    <cfRule type="expression" dxfId="1542" priority="8">
      <formula>$L5&lt;0</formula>
    </cfRule>
  </conditionalFormatting>
  <conditionalFormatting sqref="L19:L20 L22:L29">
    <cfRule type="expression" dxfId="1541" priority="41">
      <formula>$K19&lt;1</formula>
    </cfRule>
    <cfRule type="expression" dxfId="1540" priority="42">
      <formula>$K19&gt;1</formula>
    </cfRule>
  </conditionalFormatting>
  <conditionalFormatting sqref="L19:L29">
    <cfRule type="expression" dxfId="1539" priority="40">
      <formula>$L19="−"</formula>
    </cfRule>
    <cfRule type="expression" dxfId="1538" priority="39">
      <formula>$L19=0</formula>
    </cfRule>
    <cfRule type="expression" dxfId="1537" priority="38">
      <formula>$L19="evolutie negativa"</formula>
    </cfRule>
    <cfRule type="expression" dxfId="1536" priority="45">
      <formula>$K19&gt;0</formula>
    </cfRule>
    <cfRule type="expression" dxfId="1535" priority="44">
      <formula>$L19&lt;0</formula>
    </cfRule>
  </conditionalFormatting>
  <conditionalFormatting sqref="L33:L34 L36:L44">
    <cfRule type="expression" dxfId="1534" priority="32">
      <formula>$K33&lt;1</formula>
    </cfRule>
    <cfRule type="expression" dxfId="1533" priority="33">
      <formula>$K33&gt;1</formula>
    </cfRule>
  </conditionalFormatting>
  <conditionalFormatting sqref="L33:L43">
    <cfRule type="expression" dxfId="1532" priority="35">
      <formula>$L33&lt;0</formula>
    </cfRule>
    <cfRule type="expression" dxfId="1531" priority="36">
      <formula>$K33&gt;0</formula>
    </cfRule>
    <cfRule type="expression" dxfId="1530" priority="31">
      <formula>$L33="−"</formula>
    </cfRule>
    <cfRule type="expression" dxfId="1529" priority="30">
      <formula>$L33=0</formula>
    </cfRule>
    <cfRule type="expression" dxfId="1528" priority="29">
      <formula>$L33="evolutie negativa"</formula>
    </cfRule>
  </conditionalFormatting>
  <conditionalFormatting sqref="L44 L58">
    <cfRule type="expression" dxfId="1527" priority="47">
      <formula>$L44="evolutie negativa"</formula>
    </cfRule>
    <cfRule type="expression" dxfId="1526" priority="48">
      <formula>$L44=0</formula>
    </cfRule>
    <cfRule type="expression" dxfId="1525" priority="49">
      <formula>$L44="−"</formula>
    </cfRule>
    <cfRule type="expression" dxfId="1524" priority="50">
      <formula>$L44&lt;0</formula>
    </cfRule>
    <cfRule type="expression" dxfId="1523" priority="51">
      <formula>$K44&gt;0</formula>
    </cfRule>
  </conditionalFormatting>
  <conditionalFormatting sqref="L47:L48 L50:L58">
    <cfRule type="expression" dxfId="1522" priority="24">
      <formula>$K47&gt;1</formula>
    </cfRule>
    <cfRule type="expression" dxfId="1521" priority="23">
      <formula>$K47&lt;1</formula>
    </cfRule>
  </conditionalFormatting>
  <conditionalFormatting sqref="L47:L57">
    <cfRule type="expression" dxfId="1520" priority="20">
      <formula>$L47="evolutie negativa"</formula>
    </cfRule>
    <cfRule type="expression" dxfId="1519" priority="21">
      <formula>$L47=0</formula>
    </cfRule>
    <cfRule type="expression" dxfId="1518" priority="22">
      <formula>$L47="−"</formula>
    </cfRule>
    <cfRule type="expression" dxfId="1517" priority="27">
      <formula>$K47&gt;0</formula>
    </cfRule>
    <cfRule type="expression" dxfId="1516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2A44F326-FC23-43FE-8017-C59D8D7A84E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7C518B23-D2FC-4E4B-A978-85EDD79D3BC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1C285C15-81EB-4A5F-8685-8D0174735F0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8723D501-EB03-4CFE-81ED-1F3B680322A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B3E246D0-03EF-4432-9AD2-9F81404FC24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4386B2DE-C96E-47BA-B217-2D16D196644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62714BC2-1D3F-469C-8133-615F7DA5220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BF78C09A-FE81-464E-8997-4E0E772D9DD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F70B5E86-873E-4CCD-BF53-1FCBE4DC6A9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6767B4DB-3E5C-462A-9F56-0AF23068BC7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C4B77-4F6B-49BF-8F58-4BCD35614A54}">
  <sheetPr codeName="Sheet48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B54" sqref="B54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51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1.74</v>
      </c>
      <c r="F5" s="66" t="s">
        <v>96</v>
      </c>
      <c r="G5" s="105">
        <v>1</v>
      </c>
      <c r="H5" s="107">
        <v>5</v>
      </c>
      <c r="I5" s="107">
        <v>2.25</v>
      </c>
      <c r="J5" s="66" t="s">
        <v>96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3">
      <c r="B6" s="12" t="s">
        <v>7</v>
      </c>
      <c r="C6" s="105">
        <v>1</v>
      </c>
      <c r="D6" s="106">
        <v>5</v>
      </c>
      <c r="E6" s="107">
        <v>1.1499999999999999</v>
      </c>
      <c r="F6" s="66" t="s">
        <v>96</v>
      </c>
      <c r="G6" s="105">
        <v>1</v>
      </c>
      <c r="H6" s="107">
        <v>5</v>
      </c>
      <c r="I6" s="107">
        <v>1.34</v>
      </c>
      <c r="J6" s="66" t="s">
        <v>96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3">
      <c r="B7" s="12" t="s">
        <v>8</v>
      </c>
      <c r="C7" s="105">
        <v>1</v>
      </c>
      <c r="D7" s="106">
        <v>5</v>
      </c>
      <c r="E7" s="107">
        <v>1.18</v>
      </c>
      <c r="F7" s="66" t="s">
        <v>96</v>
      </c>
      <c r="G7" s="105">
        <v>1</v>
      </c>
      <c r="H7" s="107">
        <v>5</v>
      </c>
      <c r="I7" s="107">
        <v>1.1299999999999999</v>
      </c>
      <c r="J7" s="66" t="s">
        <v>96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3">
      <c r="B8" s="12" t="s">
        <v>9</v>
      </c>
      <c r="C8" s="105">
        <v>1</v>
      </c>
      <c r="D8" s="106">
        <v>5</v>
      </c>
      <c r="E8" s="107">
        <v>3</v>
      </c>
      <c r="F8" s="66" t="s">
        <v>96</v>
      </c>
      <c r="G8" s="105">
        <v>1</v>
      </c>
      <c r="H8" s="107">
        <v>5</v>
      </c>
      <c r="I8" s="107">
        <v>1.23</v>
      </c>
      <c r="J8" s="66" t="s">
        <v>96</v>
      </c>
      <c r="K8" s="17">
        <f t="shared" si="1"/>
        <v>1</v>
      </c>
      <c r="L8" s="18">
        <f t="shared" si="0"/>
        <v>0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>
        <v>1</v>
      </c>
      <c r="D10" s="106">
        <v>5</v>
      </c>
      <c r="E10" s="107">
        <v>2</v>
      </c>
      <c r="F10" s="66" t="s">
        <v>97</v>
      </c>
      <c r="G10" s="105">
        <v>1</v>
      </c>
      <c r="H10" s="107">
        <v>5</v>
      </c>
      <c r="I10" s="107">
        <v>2</v>
      </c>
      <c r="J10" s="66" t="s">
        <v>97</v>
      </c>
      <c r="K10" s="17">
        <f t="shared" si="1"/>
        <v>1</v>
      </c>
      <c r="L10" s="18">
        <f t="shared" si="0"/>
        <v>0</v>
      </c>
    </row>
    <row r="11" spans="2:13" x14ac:dyDescent="0.3">
      <c r="B11" s="12" t="s">
        <v>12</v>
      </c>
      <c r="C11" s="105">
        <v>1</v>
      </c>
      <c r="D11" s="106">
        <v>5</v>
      </c>
      <c r="E11" s="107">
        <v>1</v>
      </c>
      <c r="F11" s="66" t="s">
        <v>96</v>
      </c>
      <c r="G11" s="105">
        <v>1</v>
      </c>
      <c r="H11" s="107">
        <v>5</v>
      </c>
      <c r="I11" s="107">
        <v>1</v>
      </c>
      <c r="J11" s="66" t="s">
        <v>96</v>
      </c>
      <c r="K11" s="17">
        <f t="shared" si="1"/>
        <v>1</v>
      </c>
      <c r="L11" s="18">
        <f t="shared" si="0"/>
        <v>0</v>
      </c>
    </row>
    <row r="12" spans="2:13" ht="15.75" customHeight="1" x14ac:dyDescent="0.3">
      <c r="B12" s="12" t="s">
        <v>13</v>
      </c>
      <c r="C12" s="105">
        <v>1</v>
      </c>
      <c r="D12" s="106">
        <v>5</v>
      </c>
      <c r="E12" s="107">
        <v>1</v>
      </c>
      <c r="F12" s="66" t="s">
        <v>96</v>
      </c>
      <c r="G12" s="105">
        <v>1</v>
      </c>
      <c r="H12" s="107">
        <v>5</v>
      </c>
      <c r="I12" s="107">
        <v>1</v>
      </c>
      <c r="J12" s="66" t="s">
        <v>96</v>
      </c>
      <c r="K12" s="17">
        <f t="shared" si="1"/>
        <v>1</v>
      </c>
      <c r="L12" s="18">
        <f t="shared" si="0"/>
        <v>0</v>
      </c>
    </row>
    <row r="13" spans="2:13" x14ac:dyDescent="0.3">
      <c r="B13" s="12" t="s">
        <v>14</v>
      </c>
      <c r="C13" s="105">
        <v>1</v>
      </c>
      <c r="D13" s="106">
        <v>5</v>
      </c>
      <c r="E13" s="107">
        <v>1.4</v>
      </c>
      <c r="F13" s="66" t="s">
        <v>96</v>
      </c>
      <c r="G13" s="105">
        <v>1</v>
      </c>
      <c r="H13" s="107">
        <v>5</v>
      </c>
      <c r="I13" s="107">
        <v>1.5</v>
      </c>
      <c r="J13" s="66" t="s">
        <v>96</v>
      </c>
      <c r="K13" s="17">
        <f t="shared" si="1"/>
        <v>1</v>
      </c>
      <c r="L13" s="18">
        <f t="shared" si="0"/>
        <v>0</v>
      </c>
      <c r="M13" s="30"/>
    </row>
    <row r="14" spans="2:13" x14ac:dyDescent="0.3">
      <c r="B14" s="12" t="s">
        <v>15</v>
      </c>
      <c r="C14" s="105">
        <v>1</v>
      </c>
      <c r="D14" s="106">
        <v>5</v>
      </c>
      <c r="E14" s="107">
        <v>1.4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>
        <v>0</v>
      </c>
      <c r="E15" s="110">
        <v>0</v>
      </c>
      <c r="F15" s="69" t="s">
        <v>98</v>
      </c>
      <c r="G15" s="108"/>
      <c r="H15" s="110">
        <v>0</v>
      </c>
      <c r="I15" s="110">
        <v>0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2.25</v>
      </c>
      <c r="F19" s="66" t="s">
        <v>96</v>
      </c>
      <c r="G19" s="105">
        <v>1</v>
      </c>
      <c r="H19" s="107">
        <v>5</v>
      </c>
      <c r="I19" s="107">
        <v>1.1599999999999999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1.34</v>
      </c>
      <c r="F20" s="66" t="s">
        <v>96</v>
      </c>
      <c r="G20" s="105">
        <v>1</v>
      </c>
      <c r="H20" s="107">
        <v>5</v>
      </c>
      <c r="I20" s="107">
        <v>1.07</v>
      </c>
      <c r="J20" s="66" t="s">
        <v>96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3">
      <c r="B21" s="12" t="s">
        <v>8</v>
      </c>
      <c r="C21" s="105">
        <v>1</v>
      </c>
      <c r="D21" s="106">
        <v>5</v>
      </c>
      <c r="E21" s="107">
        <v>1.1299999999999999</v>
      </c>
      <c r="F21" s="66" t="s">
        <v>96</v>
      </c>
      <c r="G21" s="105">
        <v>1</v>
      </c>
      <c r="H21" s="107">
        <v>5</v>
      </c>
      <c r="I21" s="107">
        <v>1.1000000000000001</v>
      </c>
      <c r="J21" s="66" t="s">
        <v>96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3">
      <c r="B22" s="12" t="s">
        <v>9</v>
      </c>
      <c r="C22" s="105">
        <v>1</v>
      </c>
      <c r="D22" s="106">
        <v>5</v>
      </c>
      <c r="E22" s="107">
        <v>1.23</v>
      </c>
      <c r="F22" s="66" t="s">
        <v>96</v>
      </c>
      <c r="G22" s="105">
        <v>1</v>
      </c>
      <c r="H22" s="107">
        <v>5</v>
      </c>
      <c r="I22" s="107">
        <v>1</v>
      </c>
      <c r="J22" s="66" t="s">
        <v>96</v>
      </c>
      <c r="K22" s="17">
        <f t="shared" si="3"/>
        <v>1</v>
      </c>
      <c r="L22" s="18">
        <f t="shared" si="2"/>
        <v>0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>
        <v>1</v>
      </c>
      <c r="D24" s="106">
        <v>5</v>
      </c>
      <c r="E24" s="107">
        <v>2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>
        <v>1</v>
      </c>
      <c r="D25" s="106">
        <v>5</v>
      </c>
      <c r="E25" s="107">
        <v>1</v>
      </c>
      <c r="F25" s="66" t="s">
        <v>96</v>
      </c>
      <c r="G25" s="105">
        <v>1</v>
      </c>
      <c r="H25" s="107">
        <v>5</v>
      </c>
      <c r="I25" s="107">
        <v>1</v>
      </c>
      <c r="J25" s="66" t="s">
        <v>96</v>
      </c>
      <c r="K25" s="17">
        <f t="shared" si="3"/>
        <v>1</v>
      </c>
      <c r="L25" s="18">
        <f t="shared" si="2"/>
        <v>0</v>
      </c>
    </row>
    <row r="26" spans="2:13" ht="15.75" customHeight="1" x14ac:dyDescent="0.3">
      <c r="B26" s="12" t="s">
        <v>13</v>
      </c>
      <c r="C26" s="105">
        <v>1</v>
      </c>
      <c r="D26" s="106">
        <v>5</v>
      </c>
      <c r="E26" s="107">
        <v>1</v>
      </c>
      <c r="F26" s="66" t="s">
        <v>96</v>
      </c>
      <c r="G26" s="105">
        <v>1</v>
      </c>
      <c r="H26" s="107">
        <v>5</v>
      </c>
      <c r="I26" s="107">
        <v>1</v>
      </c>
      <c r="J26" s="66" t="s">
        <v>96</v>
      </c>
      <c r="K26" s="17">
        <f t="shared" si="3"/>
        <v>1</v>
      </c>
      <c r="L26" s="18">
        <f t="shared" si="2"/>
        <v>0</v>
      </c>
    </row>
    <row r="27" spans="2:13" x14ac:dyDescent="0.3">
      <c r="B27" s="12" t="s">
        <v>14</v>
      </c>
      <c r="C27" s="105">
        <v>1</v>
      </c>
      <c r="D27" s="106">
        <v>5</v>
      </c>
      <c r="E27" s="107">
        <v>1.5</v>
      </c>
      <c r="F27" s="66" t="s">
        <v>96</v>
      </c>
      <c r="G27" s="105">
        <v>1</v>
      </c>
      <c r="H27" s="107">
        <v>5</v>
      </c>
      <c r="I27" s="107">
        <v>1.1100000000000001</v>
      </c>
      <c r="J27" s="66" t="s">
        <v>96</v>
      </c>
      <c r="K27" s="17">
        <f t="shared" si="3"/>
        <v>1</v>
      </c>
      <c r="L27" s="18">
        <f t="shared" si="2"/>
        <v>0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>
        <v>1</v>
      </c>
      <c r="H28" s="107">
        <v>5</v>
      </c>
      <c r="I28" s="107">
        <v>1.2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1.1599999999999999</v>
      </c>
      <c r="F33" s="66" t="s">
        <v>96</v>
      </c>
      <c r="G33" s="105">
        <v>1</v>
      </c>
      <c r="H33" s="107">
        <v>5</v>
      </c>
      <c r="I33" s="107">
        <v>1.67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1.07</v>
      </c>
      <c r="F34" s="66" t="s">
        <v>96</v>
      </c>
      <c r="G34" s="105">
        <v>1</v>
      </c>
      <c r="H34" s="107">
        <v>5</v>
      </c>
      <c r="I34" s="107">
        <v>1.17</v>
      </c>
      <c r="J34" s="66" t="s">
        <v>96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3">
      <c r="B35" s="12" t="s">
        <v>8</v>
      </c>
      <c r="C35" s="105">
        <v>1</v>
      </c>
      <c r="D35" s="106">
        <v>5</v>
      </c>
      <c r="E35" s="107">
        <v>1.1000000000000001</v>
      </c>
      <c r="F35" s="66" t="s">
        <v>96</v>
      </c>
      <c r="G35" s="105">
        <v>1</v>
      </c>
      <c r="H35" s="107">
        <v>5</v>
      </c>
      <c r="I35" s="107">
        <v>1.63</v>
      </c>
      <c r="J35" s="66" t="s">
        <v>96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3">
      <c r="B36" s="12" t="s">
        <v>9</v>
      </c>
      <c r="C36" s="105">
        <v>1</v>
      </c>
      <c r="D36" s="106">
        <v>5</v>
      </c>
      <c r="E36" s="107">
        <v>1</v>
      </c>
      <c r="F36" s="66" t="s">
        <v>96</v>
      </c>
      <c r="G36" s="105">
        <v>1</v>
      </c>
      <c r="H36" s="107">
        <v>5</v>
      </c>
      <c r="I36" s="107">
        <v>1.5</v>
      </c>
      <c r="J36" s="66" t="s">
        <v>96</v>
      </c>
      <c r="K36" s="17">
        <f t="shared" si="5"/>
        <v>1</v>
      </c>
      <c r="L36" s="18">
        <f t="shared" si="4"/>
        <v>0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>
        <v>1</v>
      </c>
      <c r="D39" s="106">
        <v>5</v>
      </c>
      <c r="E39" s="107">
        <v>1</v>
      </c>
      <c r="F39" s="66" t="s">
        <v>96</v>
      </c>
      <c r="G39" s="105">
        <v>1</v>
      </c>
      <c r="H39" s="107">
        <v>5</v>
      </c>
      <c r="I39" s="107">
        <v>1.07</v>
      </c>
      <c r="J39" s="66" t="s">
        <v>96</v>
      </c>
      <c r="K39" s="17">
        <f t="shared" si="5"/>
        <v>1</v>
      </c>
      <c r="L39" s="18">
        <f t="shared" si="4"/>
        <v>0</v>
      </c>
    </row>
    <row r="40" spans="2:13" ht="15.75" customHeight="1" x14ac:dyDescent="0.3">
      <c r="B40" s="12" t="s">
        <v>13</v>
      </c>
      <c r="C40" s="105">
        <v>1</v>
      </c>
      <c r="D40" s="106">
        <v>5</v>
      </c>
      <c r="E40" s="107">
        <v>1</v>
      </c>
      <c r="F40" s="66" t="s">
        <v>96</v>
      </c>
      <c r="G40" s="105">
        <v>1</v>
      </c>
      <c r="H40" s="107">
        <v>5</v>
      </c>
      <c r="I40" s="107">
        <v>1</v>
      </c>
      <c r="J40" s="66" t="s">
        <v>96</v>
      </c>
      <c r="K40" s="17">
        <f t="shared" si="5"/>
        <v>1</v>
      </c>
      <c r="L40" s="18">
        <f t="shared" si="4"/>
        <v>0</v>
      </c>
    </row>
    <row r="41" spans="2:13" x14ac:dyDescent="0.3">
      <c r="B41" s="12" t="s">
        <v>14</v>
      </c>
      <c r="C41" s="105">
        <v>1</v>
      </c>
      <c r="D41" s="106">
        <v>5</v>
      </c>
      <c r="E41" s="107">
        <v>1.1100000000000001</v>
      </c>
      <c r="F41" s="66" t="s">
        <v>96</v>
      </c>
      <c r="G41" s="105">
        <v>1</v>
      </c>
      <c r="H41" s="107">
        <v>5</v>
      </c>
      <c r="I41" s="107">
        <v>1</v>
      </c>
      <c r="J41" s="66" t="s">
        <v>96</v>
      </c>
      <c r="K41" s="17">
        <f t="shared" si="5"/>
        <v>1</v>
      </c>
      <c r="L41" s="18">
        <f t="shared" si="4"/>
        <v>0</v>
      </c>
      <c r="M41" s="30"/>
    </row>
    <row r="42" spans="2:13" x14ac:dyDescent="0.3">
      <c r="B42" s="12" t="s">
        <v>15</v>
      </c>
      <c r="C42" s="105">
        <v>1</v>
      </c>
      <c r="D42" s="106">
        <v>5</v>
      </c>
      <c r="E42" s="107">
        <v>1.2</v>
      </c>
      <c r="F42" s="66" t="s">
        <v>96</v>
      </c>
      <c r="G42" s="105">
        <v>1</v>
      </c>
      <c r="H42" s="107">
        <v>5</v>
      </c>
      <c r="I42" s="107">
        <v>10.5</v>
      </c>
      <c r="J42" s="66" t="s">
        <v>96</v>
      </c>
      <c r="K42" s="17">
        <f t="shared" si="5"/>
        <v>1</v>
      </c>
      <c r="L42" s="18">
        <f t="shared" si="4"/>
        <v>0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1.67</v>
      </c>
      <c r="F47" s="66" t="s">
        <v>96</v>
      </c>
      <c r="G47" s="105">
        <v>1</v>
      </c>
      <c r="H47" s="107">
        <v>5</v>
      </c>
      <c r="I47" s="107">
        <v>2.09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1.17</v>
      </c>
      <c r="F48" s="66" t="s">
        <v>96</v>
      </c>
      <c r="G48" s="105">
        <v>1</v>
      </c>
      <c r="H48" s="107">
        <v>5</v>
      </c>
      <c r="I48" s="107">
        <v>1.47</v>
      </c>
      <c r="J48" s="66" t="s">
        <v>96</v>
      </c>
      <c r="K48" s="17">
        <f>IF(C48="","−",IF(G48="","−",IFERROR(IF(G48/C48=0,0,G48/C48),"N/A")))</f>
        <v>1</v>
      </c>
      <c r="L48" s="18">
        <f t="shared" si="6"/>
        <v>0</v>
      </c>
    </row>
    <row r="49" spans="2:13" x14ac:dyDescent="0.3">
      <c r="B49" s="12" t="s">
        <v>8</v>
      </c>
      <c r="C49" s="105">
        <v>1</v>
      </c>
      <c r="D49" s="106">
        <v>5</v>
      </c>
      <c r="E49" s="107">
        <v>1.63</v>
      </c>
      <c r="F49" s="66" t="s">
        <v>96</v>
      </c>
      <c r="G49" s="105">
        <v>1</v>
      </c>
      <c r="H49" s="107">
        <v>5</v>
      </c>
      <c r="I49" s="107">
        <v>1.1499999999999999</v>
      </c>
      <c r="J49" s="66" t="s">
        <v>96</v>
      </c>
      <c r="K49" s="17">
        <f t="shared" ref="K49:K57" si="7">IF(C49="","−",IF(G49="","−",IFERROR(IF(G49/C49=0,0,G49/C49),"N/A")))</f>
        <v>1</v>
      </c>
      <c r="L49" s="18">
        <f t="shared" si="6"/>
        <v>0</v>
      </c>
    </row>
    <row r="50" spans="2:13" x14ac:dyDescent="0.3">
      <c r="B50" s="12" t="s">
        <v>9</v>
      </c>
      <c r="C50" s="105">
        <v>1</v>
      </c>
      <c r="D50" s="106">
        <v>5</v>
      </c>
      <c r="E50" s="107">
        <v>1.5</v>
      </c>
      <c r="F50" s="66" t="s">
        <v>96</v>
      </c>
      <c r="G50" s="105">
        <v>1</v>
      </c>
      <c r="H50" s="107">
        <v>5</v>
      </c>
      <c r="I50" s="107">
        <v>1</v>
      </c>
      <c r="J50" s="66" t="s">
        <v>96</v>
      </c>
      <c r="K50" s="17">
        <f t="shared" si="7"/>
        <v>1</v>
      </c>
      <c r="L50" s="18">
        <f t="shared" si="6"/>
        <v>0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>
        <v>1</v>
      </c>
      <c r="H52" s="107">
        <v>5</v>
      </c>
      <c r="I52" s="107">
        <v>2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>
        <v>1</v>
      </c>
      <c r="D53" s="106">
        <v>5</v>
      </c>
      <c r="E53" s="107">
        <v>1.07</v>
      </c>
      <c r="F53" s="66" t="s">
        <v>96</v>
      </c>
      <c r="G53" s="105">
        <v>1</v>
      </c>
      <c r="H53" s="107">
        <v>5</v>
      </c>
      <c r="I53" s="107">
        <v>1</v>
      </c>
      <c r="J53" s="66" t="s">
        <v>96</v>
      </c>
      <c r="K53" s="17">
        <f t="shared" si="7"/>
        <v>1</v>
      </c>
      <c r="L53" s="18">
        <f t="shared" si="6"/>
        <v>0</v>
      </c>
    </row>
    <row r="54" spans="2:13" ht="15.75" customHeight="1" x14ac:dyDescent="0.3">
      <c r="B54" s="12" t="s">
        <v>13</v>
      </c>
      <c r="C54" s="105">
        <v>1</v>
      </c>
      <c r="D54" s="106">
        <v>5</v>
      </c>
      <c r="E54" s="107">
        <v>1</v>
      </c>
      <c r="F54" s="66" t="s">
        <v>96</v>
      </c>
      <c r="G54" s="105">
        <v>1</v>
      </c>
      <c r="H54" s="107">
        <v>5</v>
      </c>
      <c r="I54" s="107">
        <v>0</v>
      </c>
      <c r="J54" s="66" t="s">
        <v>96</v>
      </c>
      <c r="K54" s="17">
        <f t="shared" si="7"/>
        <v>1</v>
      </c>
      <c r="L54" s="18">
        <f t="shared" si="6"/>
        <v>0</v>
      </c>
    </row>
    <row r="55" spans="2:13" x14ac:dyDescent="0.3">
      <c r="B55" s="12" t="s">
        <v>14</v>
      </c>
      <c r="C55" s="105">
        <v>1</v>
      </c>
      <c r="D55" s="106">
        <v>5</v>
      </c>
      <c r="E55" s="107">
        <v>1</v>
      </c>
      <c r="F55" s="66" t="s">
        <v>96</v>
      </c>
      <c r="G55" s="105">
        <v>1</v>
      </c>
      <c r="H55" s="107">
        <v>5</v>
      </c>
      <c r="I55" s="107">
        <v>1.59</v>
      </c>
      <c r="J55" s="66" t="s">
        <v>96</v>
      </c>
      <c r="K55" s="17">
        <f t="shared" si="7"/>
        <v>1</v>
      </c>
      <c r="L55" s="18">
        <f t="shared" si="6"/>
        <v>0</v>
      </c>
      <c r="M55" s="30"/>
    </row>
    <row r="56" spans="2:13" x14ac:dyDescent="0.3">
      <c r="B56" s="12" t="s">
        <v>15</v>
      </c>
      <c r="C56" s="105">
        <v>1</v>
      </c>
      <c r="D56" s="106">
        <v>5</v>
      </c>
      <c r="E56" s="107">
        <v>10.5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ZHCVf4pU2D62iIPOj8CNUrwTBdUEOByxOLFO8+zfKCR+Y2e3Zz9SlKZg5S8iGYwq9Y8x2l/kQjB56DJF7Aw/ew==" saltValue="zd7L8EHRCOIdEhHdalZVtA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515" priority="6">
      <formula>$K5&gt;1</formula>
    </cfRule>
  </conditionalFormatting>
  <conditionalFormatting sqref="L5:L15">
    <cfRule type="expression" dxfId="1514" priority="2">
      <formula>$L5="evolutie negativa"</formula>
    </cfRule>
    <cfRule type="expression" dxfId="1513" priority="3">
      <formula>$L5=0</formula>
    </cfRule>
    <cfRule type="expression" dxfId="1512" priority="4">
      <formula>$L5="−"</formula>
    </cfRule>
    <cfRule type="expression" dxfId="1511" priority="7">
      <formula>$K5&gt;0</formula>
    </cfRule>
    <cfRule type="expression" dxfId="1510" priority="8">
      <formula>$L5&lt;0</formula>
    </cfRule>
  </conditionalFormatting>
  <conditionalFormatting sqref="L19:L20 L22:L29">
    <cfRule type="expression" dxfId="1509" priority="41">
      <formula>$K19&lt;1</formula>
    </cfRule>
    <cfRule type="expression" dxfId="1508" priority="42">
      <formula>$K19&gt;1</formula>
    </cfRule>
  </conditionalFormatting>
  <conditionalFormatting sqref="L19:L29">
    <cfRule type="expression" dxfId="1507" priority="40">
      <formula>$L19="−"</formula>
    </cfRule>
    <cfRule type="expression" dxfId="1506" priority="39">
      <formula>$L19=0</formula>
    </cfRule>
    <cfRule type="expression" dxfId="1505" priority="38">
      <formula>$L19="evolutie negativa"</formula>
    </cfRule>
    <cfRule type="expression" dxfId="1504" priority="45">
      <formula>$K19&gt;0</formula>
    </cfRule>
    <cfRule type="expression" dxfId="1503" priority="44">
      <formula>$L19&lt;0</formula>
    </cfRule>
  </conditionalFormatting>
  <conditionalFormatting sqref="L33:L34 L36:L44">
    <cfRule type="expression" dxfId="1502" priority="32">
      <formula>$K33&lt;1</formula>
    </cfRule>
    <cfRule type="expression" dxfId="1501" priority="33">
      <formula>$K33&gt;1</formula>
    </cfRule>
  </conditionalFormatting>
  <conditionalFormatting sqref="L33:L43">
    <cfRule type="expression" dxfId="1500" priority="35">
      <formula>$L33&lt;0</formula>
    </cfRule>
    <cfRule type="expression" dxfId="1499" priority="36">
      <formula>$K33&gt;0</formula>
    </cfRule>
    <cfRule type="expression" dxfId="1498" priority="31">
      <formula>$L33="−"</formula>
    </cfRule>
    <cfRule type="expression" dxfId="1497" priority="30">
      <formula>$L33=0</formula>
    </cfRule>
    <cfRule type="expression" dxfId="1496" priority="29">
      <formula>$L33="evolutie negativa"</formula>
    </cfRule>
  </conditionalFormatting>
  <conditionalFormatting sqref="L44 L58">
    <cfRule type="expression" dxfId="1495" priority="47">
      <formula>$L44="evolutie negativa"</formula>
    </cfRule>
    <cfRule type="expression" dxfId="1494" priority="48">
      <formula>$L44=0</formula>
    </cfRule>
    <cfRule type="expression" dxfId="1493" priority="49">
      <formula>$L44="−"</formula>
    </cfRule>
    <cfRule type="expression" dxfId="1492" priority="50">
      <formula>$L44&lt;0</formula>
    </cfRule>
    <cfRule type="expression" dxfId="1491" priority="51">
      <formula>$K44&gt;0</formula>
    </cfRule>
  </conditionalFormatting>
  <conditionalFormatting sqref="L47:L48 L50:L58">
    <cfRule type="expression" dxfId="1490" priority="24">
      <formula>$K47&gt;1</formula>
    </cfRule>
    <cfRule type="expression" dxfId="1489" priority="23">
      <formula>$K47&lt;1</formula>
    </cfRule>
  </conditionalFormatting>
  <conditionalFormatting sqref="L47:L57">
    <cfRule type="expression" dxfId="1488" priority="20">
      <formula>$L47="evolutie negativa"</formula>
    </cfRule>
    <cfRule type="expression" dxfId="1487" priority="21">
      <formula>$L47=0</formula>
    </cfRule>
    <cfRule type="expression" dxfId="1486" priority="22">
      <formula>$L47="−"</formula>
    </cfRule>
    <cfRule type="expression" dxfId="1485" priority="27">
      <formula>$K47&gt;0</formula>
    </cfRule>
    <cfRule type="expression" dxfId="1484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69D0B36E-3FD0-4F72-9416-3FA615EB0D4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B4FACE39-6B71-4D86-8885-442509F16E5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096BFFFE-E875-4C62-91D1-5250F23A329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7DA9E446-A7D3-4281-BCEC-53FA16288B1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E1107291-AB4A-453F-89C5-0C108929709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94D34A8C-FCAA-4D3E-8C0E-69D3129468D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5F1FF0F9-4F7D-45F2-ABF9-1A172E990CE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EFF510F3-4937-40FC-AE5E-278EC900BE5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77F60FF5-E7E7-4B74-9A3F-9632884F502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4D427CC2-4CFD-48BC-84C8-3A9EA2F0F6A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18409-0437-4A2F-A144-1A3635C501D4}">
  <sheetPr codeName="Sheet49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52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/>
      <c r="D5" s="106">
        <v>0</v>
      </c>
      <c r="E5" s="107">
        <v>0</v>
      </c>
      <c r="F5" s="66" t="s">
        <v>96</v>
      </c>
      <c r="G5" s="105"/>
      <c r="H5" s="107">
        <v>0</v>
      </c>
      <c r="I5" s="107">
        <v>0</v>
      </c>
      <c r="J5" s="66" t="s">
        <v>96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3">
      <c r="B6" s="12" t="s">
        <v>7</v>
      </c>
      <c r="C6" s="105"/>
      <c r="D6" s="106">
        <v>0</v>
      </c>
      <c r="E6" s="107">
        <v>0</v>
      </c>
      <c r="F6" s="66" t="s">
        <v>96</v>
      </c>
      <c r="G6" s="105"/>
      <c r="H6" s="107">
        <v>0</v>
      </c>
      <c r="I6" s="107">
        <v>0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/>
      <c r="D7" s="106">
        <v>0</v>
      </c>
      <c r="E7" s="107">
        <v>0</v>
      </c>
      <c r="F7" s="66" t="s">
        <v>96</v>
      </c>
      <c r="G7" s="105"/>
      <c r="H7" s="107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/>
      <c r="D8" s="106">
        <v>0</v>
      </c>
      <c r="E8" s="107">
        <v>0</v>
      </c>
      <c r="F8" s="66" t="s">
        <v>96</v>
      </c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>
        <v>0</v>
      </c>
      <c r="E11" s="107">
        <v>0</v>
      </c>
      <c r="F11" s="66" t="s">
        <v>96</v>
      </c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>
        <v>0</v>
      </c>
      <c r="E12" s="107">
        <v>0</v>
      </c>
      <c r="F12" s="66" t="s">
        <v>96</v>
      </c>
      <c r="G12" s="105"/>
      <c r="H12" s="107">
        <v>0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>
        <v>1</v>
      </c>
      <c r="D14" s="106">
        <v>5</v>
      </c>
      <c r="E14" s="107">
        <v>0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>
        <v>0</v>
      </c>
      <c r="E15" s="110">
        <v>0</v>
      </c>
      <c r="F15" s="69" t="s">
        <v>98</v>
      </c>
      <c r="G15" s="108"/>
      <c r="H15" s="110">
        <v>0</v>
      </c>
      <c r="I15" s="110">
        <v>0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/>
      <c r="D19" s="106">
        <v>0</v>
      </c>
      <c r="E19" s="107">
        <v>0</v>
      </c>
      <c r="F19" s="66" t="s">
        <v>96</v>
      </c>
      <c r="G19" s="105"/>
      <c r="H19" s="107">
        <v>0</v>
      </c>
      <c r="I19" s="107">
        <v>0</v>
      </c>
      <c r="J19" s="66" t="s">
        <v>96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3">
      <c r="B20" s="12" t="s">
        <v>7</v>
      </c>
      <c r="C20" s="105"/>
      <c r="D20" s="106">
        <v>0</v>
      </c>
      <c r="E20" s="107">
        <v>0</v>
      </c>
      <c r="F20" s="66" t="s">
        <v>96</v>
      </c>
      <c r="G20" s="105"/>
      <c r="H20" s="107">
        <v>0</v>
      </c>
      <c r="I20" s="107">
        <v>0</v>
      </c>
      <c r="J20" s="66" t="s">
        <v>96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>
        <v>0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/>
      <c r="H26" s="107">
        <v>0</v>
      </c>
      <c r="I26" s="107">
        <v>0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/>
      <c r="D33" s="106">
        <v>0</v>
      </c>
      <c r="E33" s="107">
        <v>0</v>
      </c>
      <c r="F33" s="66" t="s">
        <v>96</v>
      </c>
      <c r="G33" s="105"/>
      <c r="H33" s="107">
        <v>0</v>
      </c>
      <c r="I33" s="107">
        <v>0</v>
      </c>
      <c r="J33" s="66" t="s">
        <v>96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3">
      <c r="B34" s="12" t="s">
        <v>7</v>
      </c>
      <c r="C34" s="105"/>
      <c r="D34" s="106">
        <v>0</v>
      </c>
      <c r="E34" s="107">
        <v>0</v>
      </c>
      <c r="F34" s="66" t="s">
        <v>96</v>
      </c>
      <c r="G34" s="105"/>
      <c r="H34" s="107">
        <v>0</v>
      </c>
      <c r="I34" s="107">
        <v>0</v>
      </c>
      <c r="J34" s="66" t="s">
        <v>96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/>
      <c r="H35" s="107">
        <v>0</v>
      </c>
      <c r="I35" s="107">
        <v>0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/>
      <c r="D47" s="106">
        <v>0</v>
      </c>
      <c r="E47" s="107">
        <v>0</v>
      </c>
      <c r="F47" s="66" t="s">
        <v>96</v>
      </c>
      <c r="G47" s="105"/>
      <c r="H47" s="107">
        <v>0</v>
      </c>
      <c r="I47" s="107">
        <v>0</v>
      </c>
      <c r="J47" s="66" t="s">
        <v>96</v>
      </c>
      <c r="K47" s="10" t="str">
        <f>IF(C47="","−",IF(G47="","−",IFERROR(IF(G47/C47=0,0,G47/C47),"N/A")))</f>
        <v>−</v>
      </c>
      <c r="L47" s="11" t="str">
        <f t="shared" ref="L47:L57" si="6">IF(C47="","−",IF(G47="","−",IFERROR(IF(G47-C47=0,0,G47-C47),"−")))</f>
        <v>−</v>
      </c>
    </row>
    <row r="48" spans="2:13" x14ac:dyDescent="0.3">
      <c r="B48" s="12" t="s">
        <v>7</v>
      </c>
      <c r="C48" s="105"/>
      <c r="D48" s="106">
        <v>0</v>
      </c>
      <c r="E48" s="107">
        <v>0</v>
      </c>
      <c r="F48" s="66" t="s">
        <v>96</v>
      </c>
      <c r="G48" s="105"/>
      <c r="H48" s="107">
        <v>0</v>
      </c>
      <c r="I48" s="107">
        <v>0</v>
      </c>
      <c r="J48" s="66" t="s">
        <v>96</v>
      </c>
      <c r="K48" s="17" t="str">
        <f>IF(C48="","−",IF(G48="","−",IFERROR(IF(G48/C48=0,0,G48/C48),"N/A")))</f>
        <v>−</v>
      </c>
      <c r="L48" s="18" t="str">
        <f t="shared" si="6"/>
        <v>−</v>
      </c>
    </row>
    <row r="49" spans="2:13" x14ac:dyDescent="0.3">
      <c r="B49" s="12" t="s">
        <v>8</v>
      </c>
      <c r="C49" s="105"/>
      <c r="D49" s="106">
        <v>0</v>
      </c>
      <c r="E49" s="107">
        <v>0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O35qOkZRgBCvbMEheEaXF8Uy0cW4irbhIbnMonnPMBBWHeZvQTWH/D6e8KMoRDsj8W6v2wxQtUuZE8hejk8tmQ==" saltValue="W5nVZ/1Zx3Ud37067O2rTg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483" priority="6">
      <formula>$K5&gt;1</formula>
    </cfRule>
  </conditionalFormatting>
  <conditionalFormatting sqref="L5:L15">
    <cfRule type="expression" dxfId="1482" priority="2">
      <formula>$L5="evolutie negativa"</formula>
    </cfRule>
    <cfRule type="expression" dxfId="1481" priority="3">
      <formula>$L5=0</formula>
    </cfRule>
    <cfRule type="expression" dxfId="1480" priority="4">
      <formula>$L5="−"</formula>
    </cfRule>
    <cfRule type="expression" dxfId="1479" priority="7">
      <formula>$K5&gt;0</formula>
    </cfRule>
    <cfRule type="expression" dxfId="1478" priority="8">
      <formula>$L5&lt;0</formula>
    </cfRule>
  </conditionalFormatting>
  <conditionalFormatting sqref="L19:L20 L22:L29">
    <cfRule type="expression" dxfId="1477" priority="41">
      <formula>$K19&lt;1</formula>
    </cfRule>
    <cfRule type="expression" dxfId="1476" priority="42">
      <formula>$K19&gt;1</formula>
    </cfRule>
  </conditionalFormatting>
  <conditionalFormatting sqref="L19:L29">
    <cfRule type="expression" dxfId="1475" priority="40">
      <formula>$L19="−"</formula>
    </cfRule>
    <cfRule type="expression" dxfId="1474" priority="39">
      <formula>$L19=0</formula>
    </cfRule>
    <cfRule type="expression" dxfId="1473" priority="38">
      <formula>$L19="evolutie negativa"</formula>
    </cfRule>
    <cfRule type="expression" dxfId="1472" priority="45">
      <formula>$K19&gt;0</formula>
    </cfRule>
    <cfRule type="expression" dxfId="1471" priority="44">
      <formula>$L19&lt;0</formula>
    </cfRule>
  </conditionalFormatting>
  <conditionalFormatting sqref="L33:L34 L36:L44">
    <cfRule type="expression" dxfId="1470" priority="32">
      <formula>$K33&lt;1</formula>
    </cfRule>
    <cfRule type="expression" dxfId="1469" priority="33">
      <formula>$K33&gt;1</formula>
    </cfRule>
  </conditionalFormatting>
  <conditionalFormatting sqref="L33:L43">
    <cfRule type="expression" dxfId="1468" priority="35">
      <formula>$L33&lt;0</formula>
    </cfRule>
    <cfRule type="expression" dxfId="1467" priority="36">
      <formula>$K33&gt;0</formula>
    </cfRule>
    <cfRule type="expression" dxfId="1466" priority="31">
      <formula>$L33="−"</formula>
    </cfRule>
    <cfRule type="expression" dxfId="1465" priority="30">
      <formula>$L33=0</formula>
    </cfRule>
    <cfRule type="expression" dxfId="1464" priority="29">
      <formula>$L33="evolutie negativa"</formula>
    </cfRule>
  </conditionalFormatting>
  <conditionalFormatting sqref="L44 L58">
    <cfRule type="expression" dxfId="1463" priority="47">
      <formula>$L44="evolutie negativa"</formula>
    </cfRule>
    <cfRule type="expression" dxfId="1462" priority="48">
      <formula>$L44=0</formula>
    </cfRule>
    <cfRule type="expression" dxfId="1461" priority="49">
      <formula>$L44="−"</formula>
    </cfRule>
    <cfRule type="expression" dxfId="1460" priority="50">
      <formula>$L44&lt;0</formula>
    </cfRule>
    <cfRule type="expression" dxfId="1459" priority="51">
      <formula>$K44&gt;0</formula>
    </cfRule>
  </conditionalFormatting>
  <conditionalFormatting sqref="L47:L48 L50:L58">
    <cfRule type="expression" dxfId="1458" priority="24">
      <formula>$K47&gt;1</formula>
    </cfRule>
    <cfRule type="expression" dxfId="1457" priority="23">
      <formula>$K47&lt;1</formula>
    </cfRule>
  </conditionalFormatting>
  <conditionalFormatting sqref="L47:L57">
    <cfRule type="expression" dxfId="1456" priority="20">
      <formula>$L47="evolutie negativa"</formula>
    </cfRule>
    <cfRule type="expression" dxfId="1455" priority="21">
      <formula>$L47=0</formula>
    </cfRule>
    <cfRule type="expression" dxfId="1454" priority="22">
      <formula>$L47="−"</formula>
    </cfRule>
    <cfRule type="expression" dxfId="1453" priority="27">
      <formula>$K47&gt;0</formula>
    </cfRule>
    <cfRule type="expression" dxfId="1452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BF741919-9F3B-4993-B789-D8B33CFE058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C4962762-1CED-4679-A334-DB0DDDC41D5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6FB162C9-0CCE-4823-A995-4AA5A6819AC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1FA309BB-2E90-4A60-B059-4A455C364FA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A6262BF9-9139-405D-8472-E72DD396067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DBCA14A1-BEC3-4A24-9E0A-C61BDB68EF2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7C87B24E-97F3-4FE8-8DE4-948E1BEBB33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53E97842-7C00-490B-9515-462A0E32BFA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D7D421B3-A2E9-4131-B9BE-94C072FA4C4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21DE6285-F002-4BCE-86DF-E20258B7E75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D93F6-80E9-49B7-8498-DBA0574E5189}">
  <sheetPr codeName="Sheet50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D14" sqref="D14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53</v>
      </c>
      <c r="C2" s="91" t="s">
        <v>127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/>
      <c r="D5" s="106"/>
      <c r="E5" s="107"/>
      <c r="F5" s="66"/>
      <c r="G5" s="105">
        <v>1</v>
      </c>
      <c r="H5" s="107">
        <v>5</v>
      </c>
      <c r="I5" s="107">
        <v>5</v>
      </c>
      <c r="J5" s="66" t="s">
        <v>96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3">
      <c r="B6" s="12" t="s">
        <v>7</v>
      </c>
      <c r="C6" s="105"/>
      <c r="D6" s="106"/>
      <c r="E6" s="107"/>
      <c r="F6" s="66"/>
      <c r="G6" s="105"/>
      <c r="H6" s="107">
        <v>0</v>
      </c>
      <c r="I6" s="107">
        <v>0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/>
      <c r="D7" s="106"/>
      <c r="E7" s="107"/>
      <c r="F7" s="66"/>
      <c r="G7" s="105"/>
      <c r="H7" s="107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/>
      <c r="D8" s="106"/>
      <c r="E8" s="107"/>
      <c r="F8" s="66"/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/>
      <c r="E9" s="107"/>
      <c r="F9" s="66"/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/>
      <c r="E10" s="107"/>
      <c r="F10" s="66"/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/>
      <c r="E11" s="107"/>
      <c r="F11" s="66"/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/>
      <c r="E12" s="107"/>
      <c r="F12" s="66"/>
      <c r="G12" s="105"/>
      <c r="H12" s="107">
        <v>0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/>
      <c r="E13" s="107"/>
      <c r="F13" s="66"/>
      <c r="G13" s="105">
        <v>1</v>
      </c>
      <c r="H13" s="107">
        <v>5</v>
      </c>
      <c r="I13" s="107">
        <v>5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/>
      <c r="E14" s="107"/>
      <c r="F14" s="66"/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/>
      <c r="E15" s="110"/>
      <c r="F15" s="69"/>
      <c r="G15" s="108">
        <v>0</v>
      </c>
      <c r="H15" s="110">
        <v>1</v>
      </c>
      <c r="I15" s="110">
        <v>8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5</v>
      </c>
      <c r="F19" s="66" t="s">
        <v>96</v>
      </c>
      <c r="G19" s="105"/>
      <c r="H19" s="107">
        <v>0</v>
      </c>
      <c r="I19" s="107">
        <v>0</v>
      </c>
      <c r="J19" s="66" t="s">
        <v>96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3">
      <c r="B20" s="12" t="s">
        <v>7</v>
      </c>
      <c r="C20" s="105"/>
      <c r="D20" s="106">
        <v>0</v>
      </c>
      <c r="E20" s="107">
        <v>0</v>
      </c>
      <c r="F20" s="66" t="s">
        <v>96</v>
      </c>
      <c r="G20" s="105"/>
      <c r="H20" s="107">
        <v>0</v>
      </c>
      <c r="I20" s="107">
        <v>0</v>
      </c>
      <c r="J20" s="66" t="s">
        <v>96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>
        <v>0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/>
      <c r="H26" s="107">
        <v>0</v>
      </c>
      <c r="I26" s="107">
        <v>0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>
        <v>1</v>
      </c>
      <c r="D27" s="106">
        <v>5</v>
      </c>
      <c r="E27" s="107">
        <v>5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>
        <v>0</v>
      </c>
      <c r="D29" s="109">
        <v>1</v>
      </c>
      <c r="E29" s="110">
        <v>8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/>
      <c r="D33" s="106">
        <v>0</v>
      </c>
      <c r="E33" s="107">
        <v>0</v>
      </c>
      <c r="F33" s="66" t="s">
        <v>96</v>
      </c>
      <c r="G33" s="105"/>
      <c r="H33" s="107">
        <v>0</v>
      </c>
      <c r="I33" s="107">
        <v>0</v>
      </c>
      <c r="J33" s="66" t="s">
        <v>96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3">
      <c r="B34" s="12" t="s">
        <v>7</v>
      </c>
      <c r="C34" s="105"/>
      <c r="D34" s="106">
        <v>0</v>
      </c>
      <c r="E34" s="107">
        <v>0</v>
      </c>
      <c r="F34" s="66" t="s">
        <v>96</v>
      </c>
      <c r="G34" s="105"/>
      <c r="H34" s="107">
        <v>0</v>
      </c>
      <c r="I34" s="107">
        <v>0</v>
      </c>
      <c r="J34" s="66" t="s">
        <v>96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/>
      <c r="H35" s="107">
        <v>0</v>
      </c>
      <c r="I35" s="107">
        <v>0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/>
      <c r="D47" s="106">
        <v>0</v>
      </c>
      <c r="E47" s="107">
        <v>0</v>
      </c>
      <c r="F47" s="66" t="s">
        <v>96</v>
      </c>
      <c r="G47" s="105"/>
      <c r="H47" s="107">
        <v>0</v>
      </c>
      <c r="I47" s="107">
        <v>0</v>
      </c>
      <c r="J47" s="66" t="s">
        <v>96</v>
      </c>
      <c r="K47" s="10" t="str">
        <f>IF(C47="","−",IF(G47="","−",IFERROR(IF(G47/C47=0,0,G47/C47),"N/A")))</f>
        <v>−</v>
      </c>
      <c r="L47" s="11" t="str">
        <f t="shared" ref="L47:L57" si="6">IF(C47="","−",IF(G47="","−",IFERROR(IF(G47-C47=0,0,G47-C47),"−")))</f>
        <v>−</v>
      </c>
    </row>
    <row r="48" spans="2:13" x14ac:dyDescent="0.3">
      <c r="B48" s="12" t="s">
        <v>7</v>
      </c>
      <c r="C48" s="105"/>
      <c r="D48" s="106">
        <v>0</v>
      </c>
      <c r="E48" s="107">
        <v>0</v>
      </c>
      <c r="F48" s="66" t="s">
        <v>96</v>
      </c>
      <c r="G48" s="105"/>
      <c r="H48" s="107">
        <v>0</v>
      </c>
      <c r="I48" s="107">
        <v>0</v>
      </c>
      <c r="J48" s="66" t="s">
        <v>96</v>
      </c>
      <c r="K48" s="17" t="str">
        <f>IF(C48="","−",IF(G48="","−",IFERROR(IF(G48/C48=0,0,G48/C48),"N/A")))</f>
        <v>−</v>
      </c>
      <c r="L48" s="18" t="str">
        <f t="shared" si="6"/>
        <v>−</v>
      </c>
    </row>
    <row r="49" spans="2:13" x14ac:dyDescent="0.3">
      <c r="B49" s="12" t="s">
        <v>8</v>
      </c>
      <c r="C49" s="105"/>
      <c r="D49" s="106">
        <v>0</v>
      </c>
      <c r="E49" s="107">
        <v>0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cutTArvo/9EdqBUPCRoiaPnhDM8kpBQY3G91epAvdkOPIQ7vYhRmeh40Cxj4Nym9iQIKucrfLi1SE59xHd3QuQ==" saltValue="3PD1v3mv9vxys1AZ4JJX+Q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451" priority="6">
      <formula>$K5&gt;1</formula>
    </cfRule>
  </conditionalFormatting>
  <conditionalFormatting sqref="L5:L15">
    <cfRule type="expression" dxfId="1450" priority="2">
      <formula>$L5="evolutie negativa"</formula>
    </cfRule>
    <cfRule type="expression" dxfId="1449" priority="3">
      <formula>$L5=0</formula>
    </cfRule>
    <cfRule type="expression" dxfId="1448" priority="4">
      <formula>$L5="−"</formula>
    </cfRule>
    <cfRule type="expression" dxfId="1447" priority="7">
      <formula>$K5&gt;0</formula>
    </cfRule>
    <cfRule type="expression" dxfId="1446" priority="8">
      <formula>$L5&lt;0</formula>
    </cfRule>
  </conditionalFormatting>
  <conditionalFormatting sqref="L19:L20 L22:L29">
    <cfRule type="expression" dxfId="1445" priority="41">
      <formula>$K19&lt;1</formula>
    </cfRule>
    <cfRule type="expression" dxfId="1444" priority="42">
      <formula>$K19&gt;1</formula>
    </cfRule>
  </conditionalFormatting>
  <conditionalFormatting sqref="L19:L29">
    <cfRule type="expression" dxfId="1443" priority="40">
      <formula>$L19="−"</formula>
    </cfRule>
    <cfRule type="expression" dxfId="1442" priority="39">
      <formula>$L19=0</formula>
    </cfRule>
    <cfRule type="expression" dxfId="1441" priority="38">
      <formula>$L19="evolutie negativa"</formula>
    </cfRule>
    <cfRule type="expression" dxfId="1440" priority="45">
      <formula>$K19&gt;0</formula>
    </cfRule>
    <cfRule type="expression" dxfId="1439" priority="44">
      <formula>$L19&lt;0</formula>
    </cfRule>
  </conditionalFormatting>
  <conditionalFormatting sqref="L33:L34 L36:L44">
    <cfRule type="expression" dxfId="1438" priority="32">
      <formula>$K33&lt;1</formula>
    </cfRule>
    <cfRule type="expression" dxfId="1437" priority="33">
      <formula>$K33&gt;1</formula>
    </cfRule>
  </conditionalFormatting>
  <conditionalFormatting sqref="L33:L43">
    <cfRule type="expression" dxfId="1436" priority="35">
      <formula>$L33&lt;0</formula>
    </cfRule>
    <cfRule type="expression" dxfId="1435" priority="36">
      <formula>$K33&gt;0</formula>
    </cfRule>
    <cfRule type="expression" dxfId="1434" priority="31">
      <formula>$L33="−"</formula>
    </cfRule>
    <cfRule type="expression" dxfId="1433" priority="30">
      <formula>$L33=0</formula>
    </cfRule>
    <cfRule type="expression" dxfId="1432" priority="29">
      <formula>$L33="evolutie negativa"</formula>
    </cfRule>
  </conditionalFormatting>
  <conditionalFormatting sqref="L44 L58">
    <cfRule type="expression" dxfId="1431" priority="47">
      <formula>$L44="evolutie negativa"</formula>
    </cfRule>
    <cfRule type="expression" dxfId="1430" priority="48">
      <formula>$L44=0</formula>
    </cfRule>
    <cfRule type="expression" dxfId="1429" priority="49">
      <formula>$L44="−"</formula>
    </cfRule>
    <cfRule type="expression" dxfId="1428" priority="50">
      <formula>$L44&lt;0</formula>
    </cfRule>
    <cfRule type="expression" dxfId="1427" priority="51">
      <formula>$K44&gt;0</formula>
    </cfRule>
  </conditionalFormatting>
  <conditionalFormatting sqref="L47:L48 L50:L58">
    <cfRule type="expression" dxfId="1426" priority="24">
      <formula>$K47&gt;1</formula>
    </cfRule>
    <cfRule type="expression" dxfId="1425" priority="23">
      <formula>$K47&lt;1</formula>
    </cfRule>
  </conditionalFormatting>
  <conditionalFormatting sqref="L47:L57">
    <cfRule type="expression" dxfId="1424" priority="20">
      <formula>$L47="evolutie negativa"</formula>
    </cfRule>
    <cfRule type="expression" dxfId="1423" priority="21">
      <formula>$L47=0</formula>
    </cfRule>
    <cfRule type="expression" dxfId="1422" priority="22">
      <formula>$L47="−"</formula>
    </cfRule>
    <cfRule type="expression" dxfId="1421" priority="27">
      <formula>$K47&gt;0</formula>
    </cfRule>
    <cfRule type="expression" dxfId="1420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E78C00CC-6913-45BC-9D61-D9373FC0218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3D05A262-DE95-466C-A86F-859B52AA187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96A44512-6900-4F85-9ED6-B55A5B4B3CC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8816CCC1-469E-40BF-9CE1-DDCDD618C1B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78CAD018-AA01-4287-84FE-AE6C110E7FE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549046C7-E642-4B18-B957-B94CADDCC78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87608923-9B4A-49D6-8BF9-5DF47A42995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88F2D9C9-7479-4DC7-A409-1EDB06B75B3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553F7E6D-3734-49FB-B2A8-D910D4AA58B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0A4C2034-70B3-480C-A0A7-F9FCD3CAAAE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F7684-CB70-4810-9F05-DB3FD0BBB1C0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B2" sqref="B2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114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/>
      <c r="D5" s="106"/>
      <c r="E5" s="107"/>
      <c r="F5" s="66"/>
      <c r="G5" s="105">
        <v>1</v>
      </c>
      <c r="H5" s="107">
        <v>5</v>
      </c>
      <c r="I5" s="107">
        <v>5</v>
      </c>
      <c r="J5" s="66" t="s">
        <v>96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3">
      <c r="B6" s="12" t="s">
        <v>7</v>
      </c>
      <c r="C6" s="105"/>
      <c r="D6" s="106"/>
      <c r="E6" s="107"/>
      <c r="F6" s="66"/>
      <c r="G6" s="105">
        <v>1</v>
      </c>
      <c r="H6" s="107">
        <v>5</v>
      </c>
      <c r="I6" s="107">
        <v>5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/>
      <c r="D7" s="106"/>
      <c r="E7" s="107"/>
      <c r="F7" s="66"/>
      <c r="G7" s="105"/>
      <c r="H7" s="107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/>
      <c r="D8" s="106"/>
      <c r="E8" s="107"/>
      <c r="F8" s="66"/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/>
      <c r="E9" s="107"/>
      <c r="F9" s="66"/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/>
      <c r="E10" s="107"/>
      <c r="F10" s="66"/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/>
      <c r="E11" s="107"/>
      <c r="F11" s="66"/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/>
      <c r="E12" s="107"/>
      <c r="F12" s="66"/>
      <c r="G12" s="105"/>
      <c r="H12" s="107">
        <v>0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/>
      <c r="E13" s="107"/>
      <c r="F13" s="66"/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/>
      <c r="E14" s="107"/>
      <c r="F14" s="66"/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/>
      <c r="E15" s="110"/>
      <c r="F15" s="69"/>
      <c r="G15" s="108"/>
      <c r="H15" s="110">
        <v>0</v>
      </c>
      <c r="I15" s="110">
        <v>0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5</v>
      </c>
      <c r="F19" s="66" t="s">
        <v>96</v>
      </c>
      <c r="G19" s="105">
        <v>1</v>
      </c>
      <c r="H19" s="107">
        <v>5</v>
      </c>
      <c r="I19" s="107">
        <v>5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5</v>
      </c>
      <c r="F20" s="66" t="s">
        <v>96</v>
      </c>
      <c r="G20" s="105">
        <v>1</v>
      </c>
      <c r="H20" s="107">
        <v>5</v>
      </c>
      <c r="I20" s="107">
        <v>5</v>
      </c>
      <c r="J20" s="66" t="s">
        <v>96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>
        <v>1</v>
      </c>
      <c r="H23" s="107">
        <v>5</v>
      </c>
      <c r="I23" s="107">
        <v>5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5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>
        <v>1</v>
      </c>
      <c r="H25" s="107">
        <v>5</v>
      </c>
      <c r="I25" s="107">
        <v>3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>
        <v>1</v>
      </c>
      <c r="H26" s="107">
        <v>5</v>
      </c>
      <c r="I26" s="107">
        <v>3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5</v>
      </c>
      <c r="F33" s="66" t="s">
        <v>96</v>
      </c>
      <c r="G33" s="105">
        <v>1</v>
      </c>
      <c r="H33" s="107">
        <v>5</v>
      </c>
      <c r="I33" s="107">
        <v>5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5</v>
      </c>
      <c r="F34" s="66" t="s">
        <v>96</v>
      </c>
      <c r="G34" s="105">
        <v>1</v>
      </c>
      <c r="H34" s="107">
        <v>5</v>
      </c>
      <c r="I34" s="107">
        <v>5</v>
      </c>
      <c r="J34" s="66" t="s">
        <v>96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/>
      <c r="H35" s="107">
        <v>0</v>
      </c>
      <c r="I35" s="107">
        <v>0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>
        <v>1</v>
      </c>
      <c r="D37" s="106">
        <v>5</v>
      </c>
      <c r="E37" s="107">
        <v>5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5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>
        <v>1</v>
      </c>
      <c r="D39" s="106">
        <v>5</v>
      </c>
      <c r="E39" s="107">
        <v>3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>
        <v>1</v>
      </c>
      <c r="D40" s="106">
        <v>5</v>
      </c>
      <c r="E40" s="107">
        <v>3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5</v>
      </c>
      <c r="F47" s="66" t="s">
        <v>96</v>
      </c>
      <c r="G47" s="105">
        <v>1</v>
      </c>
      <c r="H47" s="107">
        <v>5</v>
      </c>
      <c r="I47" s="107">
        <v>5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5</v>
      </c>
      <c r="F48" s="66" t="s">
        <v>96</v>
      </c>
      <c r="G48" s="105">
        <v>1</v>
      </c>
      <c r="H48" s="107">
        <v>5</v>
      </c>
      <c r="I48" s="107">
        <v>5</v>
      </c>
      <c r="J48" s="66" t="s">
        <v>96</v>
      </c>
      <c r="K48" s="17">
        <f>IF(C48="","−",IF(G48="","−",IFERROR(IF(G48/C48=0,0,G48/C48),"N/A")))</f>
        <v>1</v>
      </c>
      <c r="L48" s="18">
        <f t="shared" si="6"/>
        <v>0</v>
      </c>
    </row>
    <row r="49" spans="2:13" x14ac:dyDescent="0.3">
      <c r="B49" s="12" t="s">
        <v>8</v>
      </c>
      <c r="C49" s="105"/>
      <c r="D49" s="106">
        <v>0</v>
      </c>
      <c r="E49" s="107">
        <v>0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p3nUuGtxelAuUn1uWaE+PUkspFtuxc2oOUjA9SRUnG5c+akRRulxTanIm7K3K3sn8uTdPZBFOgAzJ7E9MJ2nrg==" saltValue="1z44fbRhd+78ex+bJ86ZcA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6 L8:L15">
    <cfRule type="expression" dxfId="1419" priority="6">
      <formula>$K5&gt;1</formula>
    </cfRule>
  </conditionalFormatting>
  <conditionalFormatting sqref="L5:L15">
    <cfRule type="expression" dxfId="1418" priority="2">
      <formula>$L5="evolutie negativa"</formula>
    </cfRule>
    <cfRule type="expression" dxfId="1417" priority="3">
      <formula>$L5=0</formula>
    </cfRule>
    <cfRule type="expression" dxfId="1416" priority="4">
      <formula>$L5="−"</formula>
    </cfRule>
    <cfRule type="expression" dxfId="1415" priority="7">
      <formula>$K5&gt;0</formula>
    </cfRule>
    <cfRule type="expression" dxfId="1414" priority="8">
      <formula>$L5&lt;0</formula>
    </cfRule>
  </conditionalFormatting>
  <conditionalFormatting sqref="L19:L20 L22:L29">
    <cfRule type="expression" dxfId="1413" priority="31">
      <formula>$K19&lt;1</formula>
    </cfRule>
    <cfRule type="expression" dxfId="1412" priority="32">
      <formula>$K19&gt;1</formula>
    </cfRule>
  </conditionalFormatting>
  <conditionalFormatting sqref="L19:L29">
    <cfRule type="expression" dxfId="1411" priority="30">
      <formula>$L19="−"</formula>
    </cfRule>
    <cfRule type="expression" dxfId="1410" priority="29">
      <formula>$L19=0</formula>
    </cfRule>
    <cfRule type="expression" dxfId="1409" priority="28">
      <formula>$L19="evolutie negativa"</formula>
    </cfRule>
    <cfRule type="expression" dxfId="1408" priority="35">
      <formula>$K19&gt;0</formula>
    </cfRule>
    <cfRule type="expression" dxfId="1407" priority="34">
      <formula>$L19&lt;0</formula>
    </cfRule>
  </conditionalFormatting>
  <conditionalFormatting sqref="L33:L34 L36:L44">
    <cfRule type="expression" dxfId="1406" priority="22">
      <formula>$K33&lt;1</formula>
    </cfRule>
    <cfRule type="expression" dxfId="1405" priority="23">
      <formula>$K33&gt;1</formula>
    </cfRule>
  </conditionalFormatting>
  <conditionalFormatting sqref="L33:L43">
    <cfRule type="expression" dxfId="1404" priority="25">
      <formula>$L33&lt;0</formula>
    </cfRule>
    <cfRule type="expression" dxfId="1403" priority="26">
      <formula>$K33&gt;0</formula>
    </cfRule>
    <cfRule type="expression" dxfId="1402" priority="21">
      <formula>$L33="−"</formula>
    </cfRule>
    <cfRule type="expression" dxfId="1401" priority="20">
      <formula>$L33=0</formula>
    </cfRule>
    <cfRule type="expression" dxfId="1400" priority="19">
      <formula>$L33="evolutie negativa"</formula>
    </cfRule>
  </conditionalFormatting>
  <conditionalFormatting sqref="L44 L58">
    <cfRule type="expression" dxfId="1399" priority="37">
      <formula>$L44="evolutie negativa"</formula>
    </cfRule>
    <cfRule type="expression" dxfId="1398" priority="38">
      <formula>$L44=0</formula>
    </cfRule>
    <cfRule type="expression" dxfId="1397" priority="39">
      <formula>$L44="−"</formula>
    </cfRule>
    <cfRule type="expression" dxfId="1396" priority="40">
      <formula>$L44&lt;0</formula>
    </cfRule>
    <cfRule type="expression" dxfId="1395" priority="41">
      <formula>$K44&gt;0</formula>
    </cfRule>
  </conditionalFormatting>
  <conditionalFormatting sqref="L47:L48 L50:L58">
    <cfRule type="expression" dxfId="1394" priority="14">
      <formula>$K47&gt;1</formula>
    </cfRule>
    <cfRule type="expression" dxfId="1393" priority="13">
      <formula>$K47&lt;1</formula>
    </cfRule>
  </conditionalFormatting>
  <conditionalFormatting sqref="L47:L57">
    <cfRule type="expression" dxfId="1392" priority="10">
      <formula>$L47="evolutie negativa"</formula>
    </cfRule>
    <cfRule type="expression" dxfId="1391" priority="11">
      <formula>$L47=0</formula>
    </cfRule>
    <cfRule type="expression" dxfId="1390" priority="12">
      <formula>$L47="−"</formula>
    </cfRule>
    <cfRule type="expression" dxfId="1389" priority="17">
      <formula>$K47&gt;0</formula>
    </cfRule>
    <cfRule type="expression" dxfId="1388" priority="1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41F06461-BF76-4716-BAD4-C5787744C78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A0394AE6-0628-4CD2-B8D0-A074F9EEF2B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33" id="{F4F80CC2-32C5-4E6A-A321-982DE250947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7" id="{4B2D9782-875C-4E31-B684-082CC066629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24" id="{FF4742C3-88B7-4BBE-A239-711BAB9B268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8" id="{E825F63E-B031-4B14-A436-246FC37974F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9" id="{DFBBA400-6FC1-46BB-9D3F-5F44B13B249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5" id="{CF8ABDD8-84F2-4C02-A41B-CFADE208470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6" id="{989648BE-CD0B-4A3A-BA9F-997EA21B795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2" id="{FE938034-23C9-422E-A341-82C9C8C526F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887E2-5E80-4469-B565-4C99E33402C5}">
  <sheetPr codeName="Sheet51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54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7</v>
      </c>
      <c r="F5" s="66" t="s">
        <v>96</v>
      </c>
      <c r="G5" s="105">
        <v>1</v>
      </c>
      <c r="H5" s="107">
        <v>5</v>
      </c>
      <c r="I5" s="107">
        <v>7.5</v>
      </c>
      <c r="J5" s="66" t="s">
        <v>96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3">
      <c r="B6" s="12" t="s">
        <v>7</v>
      </c>
      <c r="C6" s="105"/>
      <c r="D6" s="106">
        <v>0</v>
      </c>
      <c r="E6" s="107">
        <v>0</v>
      </c>
      <c r="F6" s="66" t="s">
        <v>96</v>
      </c>
      <c r="G6" s="105">
        <v>1</v>
      </c>
      <c r="H6" s="107">
        <v>5</v>
      </c>
      <c r="I6" s="107">
        <v>3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/>
      <c r="D7" s="106">
        <v>0</v>
      </c>
      <c r="E7" s="107">
        <v>0</v>
      </c>
      <c r="F7" s="66" t="s">
        <v>96</v>
      </c>
      <c r="G7" s="105"/>
      <c r="H7" s="107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/>
      <c r="D8" s="106">
        <v>0</v>
      </c>
      <c r="E8" s="107">
        <v>0</v>
      </c>
      <c r="F8" s="66" t="s">
        <v>96</v>
      </c>
      <c r="G8" s="105">
        <v>1</v>
      </c>
      <c r="H8" s="107">
        <v>5</v>
      </c>
      <c r="I8" s="107">
        <v>1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>
        <v>0</v>
      </c>
      <c r="E11" s="107">
        <v>0</v>
      </c>
      <c r="F11" s="66" t="s">
        <v>96</v>
      </c>
      <c r="G11" s="105">
        <v>1</v>
      </c>
      <c r="H11" s="107">
        <v>5</v>
      </c>
      <c r="I11" s="107">
        <v>1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>
        <v>0</v>
      </c>
      <c r="E12" s="107">
        <v>0</v>
      </c>
      <c r="F12" s="66" t="s">
        <v>96</v>
      </c>
      <c r="G12" s="105">
        <v>1</v>
      </c>
      <c r="H12" s="107">
        <v>5</v>
      </c>
      <c r="I12" s="107">
        <v>1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>
        <v>1</v>
      </c>
      <c r="D14" s="106">
        <v>5</v>
      </c>
      <c r="E14" s="107">
        <v>1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>
        <v>1</v>
      </c>
      <c r="D15" s="109">
        <v>5</v>
      </c>
      <c r="E15" s="110">
        <v>1</v>
      </c>
      <c r="F15" s="69" t="s">
        <v>98</v>
      </c>
      <c r="G15" s="108"/>
      <c r="H15" s="110">
        <v>0</v>
      </c>
      <c r="I15" s="110">
        <v>0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7.5</v>
      </c>
      <c r="F19" s="66" t="s">
        <v>96</v>
      </c>
      <c r="G19" s="105"/>
      <c r="H19" s="107">
        <v>0</v>
      </c>
      <c r="I19" s="107">
        <v>0</v>
      </c>
      <c r="J19" s="66" t="s">
        <v>96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3</v>
      </c>
      <c r="F20" s="66" t="s">
        <v>96</v>
      </c>
      <c r="G20" s="105"/>
      <c r="H20" s="107">
        <v>0</v>
      </c>
      <c r="I20" s="107">
        <v>0</v>
      </c>
      <c r="J20" s="66" t="s">
        <v>96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>
        <v>1</v>
      </c>
      <c r="H21" s="107">
        <v>5</v>
      </c>
      <c r="I21" s="107">
        <v>1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>
        <v>1</v>
      </c>
      <c r="D22" s="106">
        <v>5</v>
      </c>
      <c r="E22" s="107">
        <v>1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>
        <v>1</v>
      </c>
      <c r="D25" s="106">
        <v>5</v>
      </c>
      <c r="E25" s="107">
        <v>1</v>
      </c>
      <c r="F25" s="66" t="s">
        <v>96</v>
      </c>
      <c r="G25" s="105">
        <v>1</v>
      </c>
      <c r="H25" s="107">
        <v>5</v>
      </c>
      <c r="I25" s="107">
        <v>1</v>
      </c>
      <c r="J25" s="66" t="s">
        <v>96</v>
      </c>
      <c r="K25" s="17">
        <f t="shared" si="3"/>
        <v>1</v>
      </c>
      <c r="L25" s="18">
        <f t="shared" si="2"/>
        <v>0</v>
      </c>
    </row>
    <row r="26" spans="2:13" ht="15.75" customHeight="1" x14ac:dyDescent="0.3">
      <c r="B26" s="12" t="s">
        <v>13</v>
      </c>
      <c r="C26" s="105">
        <v>1</v>
      </c>
      <c r="D26" s="106">
        <v>5</v>
      </c>
      <c r="E26" s="107">
        <v>1</v>
      </c>
      <c r="F26" s="66" t="s">
        <v>96</v>
      </c>
      <c r="G26" s="105">
        <v>1</v>
      </c>
      <c r="H26" s="107">
        <v>5</v>
      </c>
      <c r="I26" s="107">
        <v>1.5</v>
      </c>
      <c r="J26" s="66" t="s">
        <v>96</v>
      </c>
      <c r="K26" s="17">
        <f t="shared" si="3"/>
        <v>1</v>
      </c>
      <c r="L26" s="18">
        <f t="shared" si="2"/>
        <v>0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/>
      <c r="D33" s="106">
        <v>0</v>
      </c>
      <c r="E33" s="107">
        <v>0</v>
      </c>
      <c r="F33" s="66" t="s">
        <v>96</v>
      </c>
      <c r="G33" s="105">
        <v>1</v>
      </c>
      <c r="H33" s="107">
        <v>5</v>
      </c>
      <c r="I33" s="107">
        <v>10</v>
      </c>
      <c r="J33" s="66" t="s">
        <v>96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3">
      <c r="B34" s="12" t="s">
        <v>7</v>
      </c>
      <c r="C34" s="105"/>
      <c r="D34" s="106">
        <v>0</v>
      </c>
      <c r="E34" s="107">
        <v>0</v>
      </c>
      <c r="F34" s="66" t="s">
        <v>96</v>
      </c>
      <c r="G34" s="105"/>
      <c r="H34" s="107">
        <v>0</v>
      </c>
      <c r="I34" s="107">
        <v>0</v>
      </c>
      <c r="J34" s="66" t="s">
        <v>96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3">
      <c r="B35" s="12" t="s">
        <v>8</v>
      </c>
      <c r="C35" s="105">
        <v>1</v>
      </c>
      <c r="D35" s="106">
        <v>5</v>
      </c>
      <c r="E35" s="107">
        <v>1</v>
      </c>
      <c r="F35" s="66" t="s">
        <v>96</v>
      </c>
      <c r="G35" s="105"/>
      <c r="H35" s="107">
        <v>0</v>
      </c>
      <c r="I35" s="107">
        <v>0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>
        <v>1</v>
      </c>
      <c r="D39" s="106">
        <v>5</v>
      </c>
      <c r="E39" s="107">
        <v>1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>
        <v>1</v>
      </c>
      <c r="D40" s="106">
        <v>5</v>
      </c>
      <c r="E40" s="107">
        <v>1.5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>
        <v>1</v>
      </c>
      <c r="H42" s="107">
        <v>5</v>
      </c>
      <c r="I42" s="107">
        <v>1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10</v>
      </c>
      <c r="F47" s="66" t="s">
        <v>96</v>
      </c>
      <c r="G47" s="105">
        <v>1</v>
      </c>
      <c r="H47" s="107">
        <v>5</v>
      </c>
      <c r="I47" s="107">
        <v>4.3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/>
      <c r="D48" s="106">
        <v>0</v>
      </c>
      <c r="E48" s="107">
        <v>0</v>
      </c>
      <c r="F48" s="66" t="s">
        <v>96</v>
      </c>
      <c r="G48" s="105"/>
      <c r="H48" s="107">
        <v>0</v>
      </c>
      <c r="I48" s="107">
        <v>0</v>
      </c>
      <c r="J48" s="66" t="s">
        <v>96</v>
      </c>
      <c r="K48" s="17" t="str">
        <f>IF(C48="","−",IF(G48="","−",IFERROR(IF(G48/C48=0,0,G48/C48),"N/A")))</f>
        <v>−</v>
      </c>
      <c r="L48" s="18" t="str">
        <f t="shared" si="6"/>
        <v>−</v>
      </c>
    </row>
    <row r="49" spans="2:13" x14ac:dyDescent="0.3">
      <c r="B49" s="12" t="s">
        <v>8</v>
      </c>
      <c r="C49" s="105"/>
      <c r="D49" s="106">
        <v>0</v>
      </c>
      <c r="E49" s="107">
        <v>0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>
        <v>1</v>
      </c>
      <c r="H50" s="107">
        <v>5</v>
      </c>
      <c r="I50" s="107">
        <v>1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2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>
        <v>1</v>
      </c>
      <c r="D56" s="106">
        <v>5</v>
      </c>
      <c r="E56" s="107">
        <v>1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0Up0q7IRKbUThlaRV7WnpzmWIG3E9C2NjpZOR35HzM3IWM1nBnMnc61zH9RzHxupyOseu+QZyq5HpRe27u/qAw==" saltValue="2wcbRNEFCKIRQdcySkwmpQ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387" priority="6">
      <formula>$K5&gt;1</formula>
    </cfRule>
  </conditionalFormatting>
  <conditionalFormatting sqref="L5:L15">
    <cfRule type="expression" dxfId="1386" priority="2">
      <formula>$L5="evolutie negativa"</formula>
    </cfRule>
    <cfRule type="expression" dxfId="1385" priority="3">
      <formula>$L5=0</formula>
    </cfRule>
    <cfRule type="expression" dxfId="1384" priority="4">
      <formula>$L5="−"</formula>
    </cfRule>
    <cfRule type="expression" dxfId="1383" priority="7">
      <formula>$K5&gt;0</formula>
    </cfRule>
    <cfRule type="expression" dxfId="1382" priority="8">
      <formula>$L5&lt;0</formula>
    </cfRule>
  </conditionalFormatting>
  <conditionalFormatting sqref="L19:L20 L22:L29">
    <cfRule type="expression" dxfId="1381" priority="41">
      <formula>$K19&lt;1</formula>
    </cfRule>
    <cfRule type="expression" dxfId="1380" priority="42">
      <formula>$K19&gt;1</formula>
    </cfRule>
  </conditionalFormatting>
  <conditionalFormatting sqref="L19:L29">
    <cfRule type="expression" dxfId="1379" priority="40">
      <formula>$L19="−"</formula>
    </cfRule>
    <cfRule type="expression" dxfId="1378" priority="39">
      <formula>$L19=0</formula>
    </cfRule>
    <cfRule type="expression" dxfId="1377" priority="38">
      <formula>$L19="evolutie negativa"</formula>
    </cfRule>
    <cfRule type="expression" dxfId="1376" priority="45">
      <formula>$K19&gt;0</formula>
    </cfRule>
    <cfRule type="expression" dxfId="1375" priority="44">
      <formula>$L19&lt;0</formula>
    </cfRule>
  </conditionalFormatting>
  <conditionalFormatting sqref="L33:L34 L36:L44">
    <cfRule type="expression" dxfId="1374" priority="32">
      <formula>$K33&lt;1</formula>
    </cfRule>
    <cfRule type="expression" dxfId="1373" priority="33">
      <formula>$K33&gt;1</formula>
    </cfRule>
  </conditionalFormatting>
  <conditionalFormatting sqref="L33:L43">
    <cfRule type="expression" dxfId="1372" priority="35">
      <formula>$L33&lt;0</formula>
    </cfRule>
    <cfRule type="expression" dxfId="1371" priority="36">
      <formula>$K33&gt;0</formula>
    </cfRule>
    <cfRule type="expression" dxfId="1370" priority="31">
      <formula>$L33="−"</formula>
    </cfRule>
    <cfRule type="expression" dxfId="1369" priority="30">
      <formula>$L33=0</formula>
    </cfRule>
    <cfRule type="expression" dxfId="1368" priority="29">
      <formula>$L33="evolutie negativa"</formula>
    </cfRule>
  </conditionalFormatting>
  <conditionalFormatting sqref="L44 L58">
    <cfRule type="expression" dxfId="1367" priority="47">
      <formula>$L44="evolutie negativa"</formula>
    </cfRule>
    <cfRule type="expression" dxfId="1366" priority="48">
      <formula>$L44=0</formula>
    </cfRule>
    <cfRule type="expression" dxfId="1365" priority="49">
      <formula>$L44="−"</formula>
    </cfRule>
    <cfRule type="expression" dxfId="1364" priority="50">
      <formula>$L44&lt;0</formula>
    </cfRule>
    <cfRule type="expression" dxfId="1363" priority="51">
      <formula>$K44&gt;0</formula>
    </cfRule>
  </conditionalFormatting>
  <conditionalFormatting sqref="L47:L48 L50:L58">
    <cfRule type="expression" dxfId="1362" priority="24">
      <formula>$K47&gt;1</formula>
    </cfRule>
    <cfRule type="expression" dxfId="1361" priority="23">
      <formula>$K47&lt;1</formula>
    </cfRule>
  </conditionalFormatting>
  <conditionalFormatting sqref="L47:L57">
    <cfRule type="expression" dxfId="1360" priority="20">
      <formula>$L47="evolutie negativa"</formula>
    </cfRule>
    <cfRule type="expression" dxfId="1359" priority="21">
      <formula>$L47=0</formula>
    </cfRule>
    <cfRule type="expression" dxfId="1358" priority="22">
      <formula>$L47="−"</formula>
    </cfRule>
    <cfRule type="expression" dxfId="1357" priority="27">
      <formula>$K47&gt;0</formula>
    </cfRule>
    <cfRule type="expression" dxfId="1356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BFA50A8E-860C-417B-A574-DCCDE60D087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F33BF44C-94BE-4AB8-B594-DBFF67517C8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558F04CD-FB29-48F1-B676-C82AAAEAAA4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29E6ADCC-2509-4223-AAA9-70D183D56FF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F61FD125-87B0-4F14-821C-9277BA99A92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342112EC-D04B-4D90-8ADD-868CFC904DA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E846102C-52B3-453B-8CF2-D5B9531A2BC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3E78C05B-EDA9-46FF-B8BA-15EBFD78EC1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16A12CD3-C93F-4760-BBA2-F85C923AA48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9982B06F-E280-4786-BDE9-6128063EDD4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178F0-258A-444C-9611-47770DB23F85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115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/>
      <c r="D5" s="106"/>
      <c r="E5" s="107"/>
      <c r="F5" s="66"/>
      <c r="G5" s="105">
        <v>1</v>
      </c>
      <c r="H5" s="107">
        <v>5</v>
      </c>
      <c r="I5" s="107">
        <v>0</v>
      </c>
      <c r="J5" s="66" t="s">
        <v>96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3">
      <c r="B6" s="12" t="s">
        <v>7</v>
      </c>
      <c r="C6" s="105"/>
      <c r="D6" s="106"/>
      <c r="E6" s="107"/>
      <c r="F6" s="66"/>
      <c r="G6" s="105">
        <v>1</v>
      </c>
      <c r="H6" s="107">
        <v>5</v>
      </c>
      <c r="I6" s="107">
        <v>0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/>
      <c r="D7" s="106"/>
      <c r="E7" s="107"/>
      <c r="F7" s="66"/>
      <c r="G7" s="105">
        <v>1</v>
      </c>
      <c r="H7" s="107">
        <v>5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/>
      <c r="D8" s="106"/>
      <c r="E8" s="107"/>
      <c r="F8" s="66"/>
      <c r="G8" s="105">
        <v>1</v>
      </c>
      <c r="H8" s="107">
        <v>5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/>
      <c r="E9" s="107"/>
      <c r="F9" s="66"/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/>
      <c r="E10" s="107"/>
      <c r="F10" s="66"/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/>
      <c r="E11" s="107"/>
      <c r="F11" s="66"/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/>
      <c r="E12" s="107"/>
      <c r="F12" s="66"/>
      <c r="G12" s="105">
        <v>1</v>
      </c>
      <c r="H12" s="107">
        <v>5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/>
      <c r="E13" s="107"/>
      <c r="F13" s="66"/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/>
      <c r="E14" s="107"/>
      <c r="F14" s="66"/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/>
      <c r="E15" s="110"/>
      <c r="F15" s="69"/>
      <c r="G15" s="108">
        <v>1</v>
      </c>
      <c r="H15" s="110">
        <v>5</v>
      </c>
      <c r="I15" s="110">
        <v>0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0</v>
      </c>
      <c r="F19" s="66" t="s">
        <v>96</v>
      </c>
      <c r="G19" s="105">
        <v>1</v>
      </c>
      <c r="H19" s="107">
        <v>5</v>
      </c>
      <c r="I19" s="107">
        <v>0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0</v>
      </c>
      <c r="F20" s="66" t="s">
        <v>96</v>
      </c>
      <c r="G20" s="105">
        <v>1</v>
      </c>
      <c r="H20" s="107">
        <v>5</v>
      </c>
      <c r="I20" s="107">
        <v>0</v>
      </c>
      <c r="J20" s="66" t="s">
        <v>96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3">
      <c r="B21" s="12" t="s">
        <v>8</v>
      </c>
      <c r="C21" s="105">
        <v>1</v>
      </c>
      <c r="D21" s="106">
        <v>5</v>
      </c>
      <c r="E21" s="107">
        <v>0</v>
      </c>
      <c r="F21" s="66" t="s">
        <v>96</v>
      </c>
      <c r="G21" s="105">
        <v>1</v>
      </c>
      <c r="H21" s="107">
        <v>5</v>
      </c>
      <c r="I21" s="107">
        <v>0</v>
      </c>
      <c r="J21" s="66" t="s">
        <v>96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3">
      <c r="B22" s="12" t="s">
        <v>9</v>
      </c>
      <c r="C22" s="105">
        <v>1</v>
      </c>
      <c r="D22" s="106">
        <v>5</v>
      </c>
      <c r="E22" s="107">
        <v>0</v>
      </c>
      <c r="F22" s="66" t="s">
        <v>96</v>
      </c>
      <c r="G22" s="105">
        <v>1</v>
      </c>
      <c r="H22" s="107">
        <v>5</v>
      </c>
      <c r="I22" s="107">
        <v>0</v>
      </c>
      <c r="J22" s="66" t="s">
        <v>96</v>
      </c>
      <c r="K22" s="17">
        <f t="shared" si="3"/>
        <v>1</v>
      </c>
      <c r="L22" s="18">
        <f t="shared" si="2"/>
        <v>0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>
        <v>1</v>
      </c>
      <c r="H25" s="107">
        <v>5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>
        <v>1</v>
      </c>
      <c r="D26" s="106">
        <v>5</v>
      </c>
      <c r="E26" s="107">
        <v>0</v>
      </c>
      <c r="F26" s="66" t="s">
        <v>96</v>
      </c>
      <c r="G26" s="105">
        <v>1</v>
      </c>
      <c r="H26" s="107">
        <v>5</v>
      </c>
      <c r="I26" s="107">
        <v>0</v>
      </c>
      <c r="J26" s="66" t="s">
        <v>96</v>
      </c>
      <c r="K26" s="17">
        <f t="shared" si="3"/>
        <v>1</v>
      </c>
      <c r="L26" s="18">
        <f t="shared" si="2"/>
        <v>0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>
        <v>1</v>
      </c>
      <c r="H27" s="107">
        <v>5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>
        <v>1</v>
      </c>
      <c r="D29" s="109">
        <v>5</v>
      </c>
      <c r="E29" s="110">
        <v>0</v>
      </c>
      <c r="F29" s="69" t="s">
        <v>98</v>
      </c>
      <c r="G29" s="108">
        <v>1</v>
      </c>
      <c r="H29" s="110">
        <v>5</v>
      </c>
      <c r="I29" s="110">
        <v>0</v>
      </c>
      <c r="J29" s="69" t="s">
        <v>98</v>
      </c>
      <c r="K29" s="37">
        <f t="shared" si="3"/>
        <v>1</v>
      </c>
      <c r="L29" s="38">
        <f t="shared" si="2"/>
        <v>0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0</v>
      </c>
      <c r="F33" s="66" t="s">
        <v>96</v>
      </c>
      <c r="G33" s="105">
        <v>1</v>
      </c>
      <c r="H33" s="107">
        <v>5</v>
      </c>
      <c r="I33" s="107">
        <v>0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0</v>
      </c>
      <c r="F34" s="66" t="s">
        <v>96</v>
      </c>
      <c r="G34" s="105">
        <v>1</v>
      </c>
      <c r="H34" s="107">
        <v>5</v>
      </c>
      <c r="I34" s="107">
        <v>0</v>
      </c>
      <c r="J34" s="66" t="s">
        <v>96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3">
      <c r="B35" s="12" t="s">
        <v>8</v>
      </c>
      <c r="C35" s="105">
        <v>1</v>
      </c>
      <c r="D35" s="106">
        <v>5</v>
      </c>
      <c r="E35" s="107">
        <v>0</v>
      </c>
      <c r="F35" s="66" t="s">
        <v>96</v>
      </c>
      <c r="G35" s="105">
        <v>1</v>
      </c>
      <c r="H35" s="107">
        <v>5</v>
      </c>
      <c r="I35" s="107">
        <v>0</v>
      </c>
      <c r="J35" s="66" t="s">
        <v>96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3">
      <c r="B36" s="12" t="s">
        <v>9</v>
      </c>
      <c r="C36" s="105">
        <v>1</v>
      </c>
      <c r="D36" s="106">
        <v>5</v>
      </c>
      <c r="E36" s="107">
        <v>0</v>
      </c>
      <c r="F36" s="66" t="s">
        <v>96</v>
      </c>
      <c r="G36" s="105">
        <v>1</v>
      </c>
      <c r="H36" s="107">
        <v>5</v>
      </c>
      <c r="I36" s="107">
        <v>0</v>
      </c>
      <c r="J36" s="66" t="s">
        <v>96</v>
      </c>
      <c r="K36" s="17">
        <f t="shared" si="5"/>
        <v>1</v>
      </c>
      <c r="L36" s="18">
        <f t="shared" si="4"/>
        <v>0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>
        <v>1</v>
      </c>
      <c r="D39" s="106">
        <v>5</v>
      </c>
      <c r="E39" s="107">
        <v>0</v>
      </c>
      <c r="F39" s="66" t="s">
        <v>96</v>
      </c>
      <c r="G39" s="105">
        <v>1</v>
      </c>
      <c r="H39" s="107">
        <v>5</v>
      </c>
      <c r="I39" s="107">
        <v>0</v>
      </c>
      <c r="J39" s="66" t="s">
        <v>96</v>
      </c>
      <c r="K39" s="17">
        <f t="shared" si="5"/>
        <v>1</v>
      </c>
      <c r="L39" s="18">
        <f t="shared" si="4"/>
        <v>0</v>
      </c>
    </row>
    <row r="40" spans="2:13" ht="15.75" customHeight="1" x14ac:dyDescent="0.3">
      <c r="B40" s="12" t="s">
        <v>13</v>
      </c>
      <c r="C40" s="105">
        <v>1</v>
      </c>
      <c r="D40" s="106">
        <v>5</v>
      </c>
      <c r="E40" s="107">
        <v>0</v>
      </c>
      <c r="F40" s="66" t="s">
        <v>96</v>
      </c>
      <c r="G40" s="105">
        <v>1</v>
      </c>
      <c r="H40" s="107">
        <v>5</v>
      </c>
      <c r="I40" s="107">
        <v>0</v>
      </c>
      <c r="J40" s="66" t="s">
        <v>96</v>
      </c>
      <c r="K40" s="17">
        <f t="shared" si="5"/>
        <v>1</v>
      </c>
      <c r="L40" s="18">
        <f t="shared" si="4"/>
        <v>0</v>
      </c>
    </row>
    <row r="41" spans="2:13" x14ac:dyDescent="0.3">
      <c r="B41" s="12" t="s">
        <v>14</v>
      </c>
      <c r="C41" s="105">
        <v>1</v>
      </c>
      <c r="D41" s="106">
        <v>5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>
        <v>1</v>
      </c>
      <c r="D43" s="109">
        <v>5</v>
      </c>
      <c r="E43" s="110">
        <v>0</v>
      </c>
      <c r="F43" s="69" t="s">
        <v>98</v>
      </c>
      <c r="G43" s="108">
        <v>1</v>
      </c>
      <c r="H43" s="110">
        <v>5</v>
      </c>
      <c r="I43" s="110">
        <v>0</v>
      </c>
      <c r="J43" s="69" t="s">
        <v>98</v>
      </c>
      <c r="K43" s="37">
        <f t="shared" si="5"/>
        <v>1</v>
      </c>
      <c r="L43" s="38">
        <f t="shared" si="4"/>
        <v>0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0</v>
      </c>
      <c r="F47" s="66" t="s">
        <v>96</v>
      </c>
      <c r="G47" s="105">
        <v>1</v>
      </c>
      <c r="H47" s="107">
        <v>5</v>
      </c>
      <c r="I47" s="107">
        <v>0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0</v>
      </c>
      <c r="F48" s="66" t="s">
        <v>96</v>
      </c>
      <c r="G48" s="105">
        <v>1</v>
      </c>
      <c r="H48" s="107">
        <v>5</v>
      </c>
      <c r="I48" s="107">
        <v>0</v>
      </c>
      <c r="J48" s="66" t="s">
        <v>96</v>
      </c>
      <c r="K48" s="17">
        <f>IF(C48="","−",IF(G48="","−",IFERROR(IF(G48/C48=0,0,G48/C48),"N/A")))</f>
        <v>1</v>
      </c>
      <c r="L48" s="18">
        <f t="shared" si="6"/>
        <v>0</v>
      </c>
    </row>
    <row r="49" spans="2:13" x14ac:dyDescent="0.3">
      <c r="B49" s="12" t="s">
        <v>8</v>
      </c>
      <c r="C49" s="105">
        <v>1</v>
      </c>
      <c r="D49" s="106">
        <v>5</v>
      </c>
      <c r="E49" s="107">
        <v>0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>
        <v>1</v>
      </c>
      <c r="D50" s="106">
        <v>5</v>
      </c>
      <c r="E50" s="107">
        <v>0</v>
      </c>
      <c r="F50" s="66" t="s">
        <v>96</v>
      </c>
      <c r="G50" s="105">
        <v>1</v>
      </c>
      <c r="H50" s="107">
        <v>5</v>
      </c>
      <c r="I50" s="107">
        <v>0</v>
      </c>
      <c r="J50" s="66" t="s">
        <v>96</v>
      </c>
      <c r="K50" s="17">
        <f t="shared" si="7"/>
        <v>1</v>
      </c>
      <c r="L50" s="18">
        <f t="shared" si="6"/>
        <v>0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>
        <v>1</v>
      </c>
      <c r="D53" s="106">
        <v>5</v>
      </c>
      <c r="E53" s="107">
        <v>0</v>
      </c>
      <c r="F53" s="66" t="s">
        <v>96</v>
      </c>
      <c r="G53" s="105">
        <v>1</v>
      </c>
      <c r="H53" s="107">
        <v>5</v>
      </c>
      <c r="I53" s="107">
        <v>0</v>
      </c>
      <c r="J53" s="66" t="s">
        <v>96</v>
      </c>
      <c r="K53" s="17">
        <f t="shared" si="7"/>
        <v>1</v>
      </c>
      <c r="L53" s="18">
        <f t="shared" si="6"/>
        <v>0</v>
      </c>
    </row>
    <row r="54" spans="2:13" ht="15.75" customHeight="1" x14ac:dyDescent="0.3">
      <c r="B54" s="12" t="s">
        <v>13</v>
      </c>
      <c r="C54" s="105">
        <v>1</v>
      </c>
      <c r="D54" s="106">
        <v>5</v>
      </c>
      <c r="E54" s="107">
        <v>0</v>
      </c>
      <c r="F54" s="66" t="s">
        <v>96</v>
      </c>
      <c r="G54" s="105">
        <v>1</v>
      </c>
      <c r="H54" s="107">
        <v>5</v>
      </c>
      <c r="I54" s="107">
        <v>0</v>
      </c>
      <c r="J54" s="66" t="s">
        <v>96</v>
      </c>
      <c r="K54" s="17">
        <f t="shared" si="7"/>
        <v>1</v>
      </c>
      <c r="L54" s="18">
        <f t="shared" si="6"/>
        <v>0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>
        <v>1</v>
      </c>
      <c r="D57" s="109">
        <v>5</v>
      </c>
      <c r="E57" s="110">
        <v>0</v>
      </c>
      <c r="F57" s="69" t="s">
        <v>98</v>
      </c>
      <c r="G57" s="108">
        <v>1</v>
      </c>
      <c r="H57" s="110">
        <v>5</v>
      </c>
      <c r="I57" s="110">
        <v>0</v>
      </c>
      <c r="J57" s="69" t="s">
        <v>98</v>
      </c>
      <c r="K57" s="37">
        <f t="shared" si="7"/>
        <v>1</v>
      </c>
      <c r="L57" s="38">
        <f t="shared" si="6"/>
        <v>0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JzhQiOu1TYYpd2aLwyDKa4qzUhmNOV+Y2893lud6m+Vi+zRAT0uMrsjSuLPRGSHbnhEVef/bhT0pY+202+Nijg==" saltValue="Rti6tvAkIQYHBS/1ng8xHg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6 L8:L15">
    <cfRule type="expression" dxfId="1355" priority="6">
      <formula>$K5&gt;1</formula>
    </cfRule>
  </conditionalFormatting>
  <conditionalFormatting sqref="L5:L15">
    <cfRule type="expression" dxfId="1354" priority="2">
      <formula>$L5="evolutie negativa"</formula>
    </cfRule>
    <cfRule type="expression" dxfId="1353" priority="3">
      <formula>$L5=0</formula>
    </cfRule>
    <cfRule type="expression" dxfId="1352" priority="4">
      <formula>$L5="−"</formula>
    </cfRule>
    <cfRule type="expression" dxfId="1351" priority="7">
      <formula>$K5&gt;0</formula>
    </cfRule>
    <cfRule type="expression" dxfId="1350" priority="8">
      <formula>$L5&lt;0</formula>
    </cfRule>
  </conditionalFormatting>
  <conditionalFormatting sqref="L19:L20 L22:L29">
    <cfRule type="expression" dxfId="1349" priority="31">
      <formula>$K19&lt;1</formula>
    </cfRule>
    <cfRule type="expression" dxfId="1348" priority="32">
      <formula>$K19&gt;1</formula>
    </cfRule>
  </conditionalFormatting>
  <conditionalFormatting sqref="L19:L29">
    <cfRule type="expression" dxfId="1347" priority="30">
      <formula>$L19="−"</formula>
    </cfRule>
    <cfRule type="expression" dxfId="1346" priority="29">
      <formula>$L19=0</formula>
    </cfRule>
    <cfRule type="expression" dxfId="1345" priority="28">
      <formula>$L19="evolutie negativa"</formula>
    </cfRule>
    <cfRule type="expression" dxfId="1344" priority="35">
      <formula>$K19&gt;0</formula>
    </cfRule>
    <cfRule type="expression" dxfId="1343" priority="34">
      <formula>$L19&lt;0</formula>
    </cfRule>
  </conditionalFormatting>
  <conditionalFormatting sqref="L33:L34 L36:L44">
    <cfRule type="expression" dxfId="1342" priority="22">
      <formula>$K33&lt;1</formula>
    </cfRule>
    <cfRule type="expression" dxfId="1341" priority="23">
      <formula>$K33&gt;1</formula>
    </cfRule>
  </conditionalFormatting>
  <conditionalFormatting sqref="L33:L43">
    <cfRule type="expression" dxfId="1340" priority="25">
      <formula>$L33&lt;0</formula>
    </cfRule>
    <cfRule type="expression" dxfId="1339" priority="26">
      <formula>$K33&gt;0</formula>
    </cfRule>
    <cfRule type="expression" dxfId="1338" priority="21">
      <formula>$L33="−"</formula>
    </cfRule>
    <cfRule type="expression" dxfId="1337" priority="20">
      <formula>$L33=0</formula>
    </cfRule>
    <cfRule type="expression" dxfId="1336" priority="19">
      <formula>$L33="evolutie negativa"</formula>
    </cfRule>
  </conditionalFormatting>
  <conditionalFormatting sqref="L44 L58">
    <cfRule type="expression" dxfId="1335" priority="37">
      <formula>$L44="evolutie negativa"</formula>
    </cfRule>
    <cfRule type="expression" dxfId="1334" priority="38">
      <formula>$L44=0</formula>
    </cfRule>
    <cfRule type="expression" dxfId="1333" priority="39">
      <formula>$L44="−"</formula>
    </cfRule>
    <cfRule type="expression" dxfId="1332" priority="40">
      <formula>$L44&lt;0</formula>
    </cfRule>
    <cfRule type="expression" dxfId="1331" priority="41">
      <formula>$K44&gt;0</formula>
    </cfRule>
  </conditionalFormatting>
  <conditionalFormatting sqref="L47:L48 L50:L58">
    <cfRule type="expression" dxfId="1330" priority="14">
      <formula>$K47&gt;1</formula>
    </cfRule>
    <cfRule type="expression" dxfId="1329" priority="13">
      <formula>$K47&lt;1</formula>
    </cfRule>
  </conditionalFormatting>
  <conditionalFormatting sqref="L47:L57">
    <cfRule type="expression" dxfId="1328" priority="10">
      <formula>$L47="evolutie negativa"</formula>
    </cfRule>
    <cfRule type="expression" dxfId="1327" priority="11">
      <formula>$L47=0</formula>
    </cfRule>
    <cfRule type="expression" dxfId="1326" priority="12">
      <formula>$L47="−"</formula>
    </cfRule>
    <cfRule type="expression" dxfId="1325" priority="17">
      <formula>$K47&gt;0</formula>
    </cfRule>
    <cfRule type="expression" dxfId="1324" priority="1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B7F1F9EB-942A-459B-8375-CBC271E47BE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0B3D553B-A43B-4089-B565-46F98C6FA4F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33" id="{F07412AC-594D-450F-8040-07919D45709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7" id="{9ABAFB8F-9F08-4A57-B15E-93D28B62AAD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24" id="{F6E1C905-9EBD-455F-AA49-BBF617DEE6E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8" id="{D34CFC61-05DD-4139-BE52-D93FF7D9808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9" id="{7EF1525A-91BC-4359-A503-769D024BD92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5" id="{26342A9B-BB47-4223-93B9-091163FB8F0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6" id="{99AF561C-8CE4-4DC8-81C7-BF31CBC62E6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2" id="{BAF4771E-FEA9-4559-8B63-C773BBA4B10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D5933-5510-48D9-9782-889E45C33286}">
  <sheetPr codeName="Sheet54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55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2</v>
      </c>
      <c r="F5" s="66" t="s">
        <v>96</v>
      </c>
      <c r="G5" s="105">
        <v>1</v>
      </c>
      <c r="H5" s="107">
        <v>5</v>
      </c>
      <c r="I5" s="107">
        <v>1</v>
      </c>
      <c r="J5" s="66" t="s">
        <v>96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3">
      <c r="B6" s="12" t="s">
        <v>7</v>
      </c>
      <c r="C6" s="105"/>
      <c r="D6" s="106">
        <v>0</v>
      </c>
      <c r="E6" s="107">
        <v>0</v>
      </c>
      <c r="F6" s="66" t="s">
        <v>96</v>
      </c>
      <c r="G6" s="105">
        <v>1</v>
      </c>
      <c r="H6" s="107">
        <v>5</v>
      </c>
      <c r="I6" s="107">
        <v>1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/>
      <c r="D7" s="106">
        <v>0</v>
      </c>
      <c r="E7" s="107">
        <v>0</v>
      </c>
      <c r="F7" s="66" t="s">
        <v>96</v>
      </c>
      <c r="G7" s="105"/>
      <c r="H7" s="107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/>
      <c r="D8" s="106">
        <v>0</v>
      </c>
      <c r="E8" s="107">
        <v>0</v>
      </c>
      <c r="F8" s="66" t="s">
        <v>96</v>
      </c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>
        <v>0</v>
      </c>
      <c r="E11" s="107">
        <v>0</v>
      </c>
      <c r="F11" s="66" t="s">
        <v>96</v>
      </c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>
        <v>0</v>
      </c>
      <c r="E12" s="107">
        <v>0</v>
      </c>
      <c r="F12" s="66" t="s">
        <v>96</v>
      </c>
      <c r="G12" s="105"/>
      <c r="H12" s="107">
        <v>0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>
        <v>1</v>
      </c>
      <c r="H13" s="107">
        <v>5</v>
      </c>
      <c r="I13" s="107">
        <v>1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0</v>
      </c>
      <c r="F14" s="66" t="s">
        <v>96</v>
      </c>
      <c r="G14" s="105">
        <v>1</v>
      </c>
      <c r="H14" s="107">
        <v>5</v>
      </c>
      <c r="I14" s="107">
        <v>1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>
        <v>1</v>
      </c>
      <c r="D15" s="109">
        <v>5</v>
      </c>
      <c r="E15" s="110">
        <v>0</v>
      </c>
      <c r="F15" s="69" t="s">
        <v>98</v>
      </c>
      <c r="G15" s="108">
        <v>1</v>
      </c>
      <c r="H15" s="110">
        <v>5</v>
      </c>
      <c r="I15" s="110">
        <v>1</v>
      </c>
      <c r="J15" s="69" t="s">
        <v>98</v>
      </c>
      <c r="K15" s="37">
        <f t="shared" si="1"/>
        <v>1</v>
      </c>
      <c r="L15" s="38">
        <f t="shared" si="0"/>
        <v>0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1</v>
      </c>
      <c r="F19" s="66" t="s">
        <v>96</v>
      </c>
      <c r="G19" s="105">
        <v>1</v>
      </c>
      <c r="H19" s="107">
        <v>5</v>
      </c>
      <c r="I19" s="107">
        <v>1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1</v>
      </c>
      <c r="F20" s="66" t="s">
        <v>96</v>
      </c>
      <c r="G20" s="105">
        <v>1</v>
      </c>
      <c r="H20" s="107">
        <v>5</v>
      </c>
      <c r="I20" s="107">
        <v>1</v>
      </c>
      <c r="J20" s="66" t="s">
        <v>96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>
        <v>0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/>
      <c r="H26" s="107">
        <v>0</v>
      </c>
      <c r="I26" s="107">
        <v>0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>
        <v>1</v>
      </c>
      <c r="D27" s="106">
        <v>5</v>
      </c>
      <c r="E27" s="107">
        <v>1</v>
      </c>
      <c r="F27" s="66" t="s">
        <v>96</v>
      </c>
      <c r="G27" s="105">
        <v>1</v>
      </c>
      <c r="H27" s="107">
        <v>5</v>
      </c>
      <c r="I27" s="107">
        <v>0</v>
      </c>
      <c r="J27" s="66" t="s">
        <v>96</v>
      </c>
      <c r="K27" s="17">
        <f t="shared" si="3"/>
        <v>1</v>
      </c>
      <c r="L27" s="18">
        <f t="shared" si="2"/>
        <v>0</v>
      </c>
      <c r="M27" s="30"/>
    </row>
    <row r="28" spans="2:13" x14ac:dyDescent="0.3">
      <c r="B28" s="12" t="s">
        <v>15</v>
      </c>
      <c r="C28" s="105">
        <v>1</v>
      </c>
      <c r="D28" s="106">
        <v>5</v>
      </c>
      <c r="E28" s="107">
        <v>1</v>
      </c>
      <c r="F28" s="66" t="s">
        <v>96</v>
      </c>
      <c r="G28" s="105">
        <v>1</v>
      </c>
      <c r="H28" s="107">
        <v>5</v>
      </c>
      <c r="I28" s="107">
        <v>1</v>
      </c>
      <c r="J28" s="66" t="s">
        <v>96</v>
      </c>
      <c r="K28" s="17">
        <f t="shared" si="3"/>
        <v>1</v>
      </c>
      <c r="L28" s="18">
        <f t="shared" si="2"/>
        <v>0</v>
      </c>
    </row>
    <row r="29" spans="2:13" ht="16.2" thickBot="1" x14ac:dyDescent="0.35">
      <c r="B29" s="31" t="s">
        <v>16</v>
      </c>
      <c r="C29" s="108">
        <v>1</v>
      </c>
      <c r="D29" s="109">
        <v>5</v>
      </c>
      <c r="E29" s="110">
        <v>1</v>
      </c>
      <c r="F29" s="69" t="s">
        <v>98</v>
      </c>
      <c r="G29" s="108">
        <v>1</v>
      </c>
      <c r="H29" s="110">
        <v>5</v>
      </c>
      <c r="I29" s="110">
        <v>1</v>
      </c>
      <c r="J29" s="69" t="s">
        <v>98</v>
      </c>
      <c r="K29" s="37">
        <f t="shared" si="3"/>
        <v>1</v>
      </c>
      <c r="L29" s="38">
        <f t="shared" si="2"/>
        <v>0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1</v>
      </c>
      <c r="F33" s="66" t="s">
        <v>96</v>
      </c>
      <c r="G33" s="105">
        <v>0.5</v>
      </c>
      <c r="H33" s="107">
        <v>2</v>
      </c>
      <c r="I33" s="107">
        <v>16</v>
      </c>
      <c r="J33" s="66" t="s">
        <v>96</v>
      </c>
      <c r="K33" s="10">
        <f>IF(C33="","−",IF(G33="","−",IFERROR(IF(G33/C33=0,0,G33/C33),"N/A")))</f>
        <v>0.5</v>
      </c>
      <c r="L33" s="11">
        <f t="shared" ref="L33:L43" si="4">IF(C33="","−",IF(G33="","−",IFERROR(IF(G33-C33=0,0,G33-C33),"−")))</f>
        <v>-0.5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1</v>
      </c>
      <c r="F34" s="66" t="s">
        <v>96</v>
      </c>
      <c r="G34" s="105">
        <v>1</v>
      </c>
      <c r="H34" s="107">
        <v>5</v>
      </c>
      <c r="I34" s="107">
        <v>2</v>
      </c>
      <c r="J34" s="66" t="s">
        <v>96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>
        <v>1</v>
      </c>
      <c r="H35" s="107">
        <v>5</v>
      </c>
      <c r="I35" s="107">
        <v>2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>
        <v>1</v>
      </c>
      <c r="H36" s="107">
        <v>5</v>
      </c>
      <c r="I36" s="107">
        <v>1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>
        <v>1</v>
      </c>
      <c r="D41" s="106">
        <v>5</v>
      </c>
      <c r="E41" s="107">
        <v>0</v>
      </c>
      <c r="F41" s="66" t="s">
        <v>96</v>
      </c>
      <c r="G41" s="105">
        <v>1</v>
      </c>
      <c r="H41" s="107">
        <v>5</v>
      </c>
      <c r="I41" s="107">
        <v>0</v>
      </c>
      <c r="J41" s="66" t="s">
        <v>96</v>
      </c>
      <c r="K41" s="17">
        <f t="shared" si="5"/>
        <v>1</v>
      </c>
      <c r="L41" s="18">
        <f t="shared" si="4"/>
        <v>0</v>
      </c>
      <c r="M41" s="30"/>
    </row>
    <row r="42" spans="2:13" x14ac:dyDescent="0.3">
      <c r="B42" s="12" t="s">
        <v>15</v>
      </c>
      <c r="C42" s="105">
        <v>1</v>
      </c>
      <c r="D42" s="106">
        <v>5</v>
      </c>
      <c r="E42" s="107">
        <v>1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>
        <v>1</v>
      </c>
      <c r="D43" s="109">
        <v>5</v>
      </c>
      <c r="E43" s="110">
        <v>1</v>
      </c>
      <c r="F43" s="69" t="s">
        <v>98</v>
      </c>
      <c r="G43" s="108">
        <v>1</v>
      </c>
      <c r="H43" s="110">
        <v>5</v>
      </c>
      <c r="I43" s="110">
        <v>1</v>
      </c>
      <c r="J43" s="69" t="s">
        <v>98</v>
      </c>
      <c r="K43" s="37">
        <f t="shared" si="5"/>
        <v>1</v>
      </c>
      <c r="L43" s="38">
        <f t="shared" si="4"/>
        <v>0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0.5</v>
      </c>
      <c r="D47" s="106">
        <v>2</v>
      </c>
      <c r="E47" s="107">
        <v>16</v>
      </c>
      <c r="F47" s="66" t="s">
        <v>96</v>
      </c>
      <c r="G47" s="105">
        <v>1</v>
      </c>
      <c r="H47" s="107">
        <v>5</v>
      </c>
      <c r="I47" s="107">
        <v>3</v>
      </c>
      <c r="J47" s="66" t="s">
        <v>96</v>
      </c>
      <c r="K47" s="10">
        <f>IF(C47="","−",IF(G47="","−",IFERROR(IF(G47/C47=0,0,G47/C47),"N/A")))</f>
        <v>2</v>
      </c>
      <c r="L47" s="11">
        <f t="shared" ref="L47:L57" si="6">IF(C47="","−",IF(G47="","−",IFERROR(IF(G47-C47=0,0,G47-C47),"−")))</f>
        <v>0.5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2</v>
      </c>
      <c r="F48" s="66" t="s">
        <v>96</v>
      </c>
      <c r="G48" s="105"/>
      <c r="H48" s="107">
        <v>0</v>
      </c>
      <c r="I48" s="107">
        <v>0</v>
      </c>
      <c r="J48" s="66" t="s">
        <v>96</v>
      </c>
      <c r="K48" s="17" t="str">
        <f>IF(C48="","−",IF(G48="","−",IFERROR(IF(G48/C48=0,0,G48/C48),"N/A")))</f>
        <v>−</v>
      </c>
      <c r="L48" s="18" t="str">
        <f t="shared" si="6"/>
        <v>−</v>
      </c>
    </row>
    <row r="49" spans="2:13" x14ac:dyDescent="0.3">
      <c r="B49" s="12" t="s">
        <v>8</v>
      </c>
      <c r="C49" s="105">
        <v>1</v>
      </c>
      <c r="D49" s="106">
        <v>5</v>
      </c>
      <c r="E49" s="107">
        <v>2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>
        <v>1</v>
      </c>
      <c r="D50" s="106">
        <v>5</v>
      </c>
      <c r="E50" s="107">
        <v>1</v>
      </c>
      <c r="F50" s="66" t="s">
        <v>96</v>
      </c>
      <c r="G50" s="105">
        <v>1</v>
      </c>
      <c r="H50" s="107">
        <v>5</v>
      </c>
      <c r="I50" s="107">
        <v>1</v>
      </c>
      <c r="J50" s="66" t="s">
        <v>96</v>
      </c>
      <c r="K50" s="17">
        <f t="shared" si="7"/>
        <v>1</v>
      </c>
      <c r="L50" s="18">
        <f t="shared" si="6"/>
        <v>0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>
        <v>1</v>
      </c>
      <c r="D55" s="106">
        <v>5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>
        <v>1</v>
      </c>
      <c r="D57" s="109">
        <v>5</v>
      </c>
      <c r="E57" s="110">
        <v>1</v>
      </c>
      <c r="F57" s="69" t="s">
        <v>98</v>
      </c>
      <c r="G57" s="108">
        <v>1</v>
      </c>
      <c r="H57" s="110">
        <v>5</v>
      </c>
      <c r="I57" s="110">
        <v>1</v>
      </c>
      <c r="J57" s="69" t="s">
        <v>98</v>
      </c>
      <c r="K57" s="37">
        <f t="shared" si="7"/>
        <v>1</v>
      </c>
      <c r="L57" s="38">
        <f t="shared" si="6"/>
        <v>0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reiqW4TP7zHtOCvhGJfKUjOIIDAidiYlqV2uWwJM3hlhXyZbw/I2F5aG9i/PTQ+btUZCmeRLf69C7b5oLZWpQQ==" saltValue="a/+vpsNrcKVsIiyNUT4vRg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323" priority="6">
      <formula>$K5&gt;1</formula>
    </cfRule>
  </conditionalFormatting>
  <conditionalFormatting sqref="L5:L15">
    <cfRule type="expression" dxfId="1322" priority="2">
      <formula>$L5="evolutie negativa"</formula>
    </cfRule>
    <cfRule type="expression" dxfId="1321" priority="3">
      <formula>$L5=0</formula>
    </cfRule>
    <cfRule type="expression" dxfId="1320" priority="4">
      <formula>$L5="−"</formula>
    </cfRule>
    <cfRule type="expression" dxfId="1319" priority="7">
      <formula>$K5&gt;0</formula>
    </cfRule>
    <cfRule type="expression" dxfId="1318" priority="8">
      <formula>$L5&lt;0</formula>
    </cfRule>
  </conditionalFormatting>
  <conditionalFormatting sqref="L19:L20 L22:L29">
    <cfRule type="expression" dxfId="1317" priority="41">
      <formula>$K19&lt;1</formula>
    </cfRule>
    <cfRule type="expression" dxfId="1316" priority="42">
      <formula>$K19&gt;1</formula>
    </cfRule>
  </conditionalFormatting>
  <conditionalFormatting sqref="L19:L29">
    <cfRule type="expression" dxfId="1315" priority="40">
      <formula>$L19="−"</formula>
    </cfRule>
    <cfRule type="expression" dxfId="1314" priority="39">
      <formula>$L19=0</formula>
    </cfRule>
    <cfRule type="expression" dxfId="1313" priority="38">
      <formula>$L19="evolutie negativa"</formula>
    </cfRule>
    <cfRule type="expression" dxfId="1312" priority="45">
      <formula>$K19&gt;0</formula>
    </cfRule>
    <cfRule type="expression" dxfId="1311" priority="44">
      <formula>$L19&lt;0</formula>
    </cfRule>
  </conditionalFormatting>
  <conditionalFormatting sqref="L33:L34 L36:L44">
    <cfRule type="expression" dxfId="1310" priority="32">
      <formula>$K33&lt;1</formula>
    </cfRule>
    <cfRule type="expression" dxfId="1309" priority="33">
      <formula>$K33&gt;1</formula>
    </cfRule>
  </conditionalFormatting>
  <conditionalFormatting sqref="L33:L43">
    <cfRule type="expression" dxfId="1308" priority="35">
      <formula>$L33&lt;0</formula>
    </cfRule>
    <cfRule type="expression" dxfId="1307" priority="36">
      <formula>$K33&gt;0</formula>
    </cfRule>
    <cfRule type="expression" dxfId="1306" priority="31">
      <formula>$L33="−"</formula>
    </cfRule>
    <cfRule type="expression" dxfId="1305" priority="30">
      <formula>$L33=0</formula>
    </cfRule>
    <cfRule type="expression" dxfId="1304" priority="29">
      <formula>$L33="evolutie negativa"</formula>
    </cfRule>
  </conditionalFormatting>
  <conditionalFormatting sqref="L44 L58">
    <cfRule type="expression" dxfId="1303" priority="47">
      <formula>$L44="evolutie negativa"</formula>
    </cfRule>
    <cfRule type="expression" dxfId="1302" priority="48">
      <formula>$L44=0</formula>
    </cfRule>
    <cfRule type="expression" dxfId="1301" priority="49">
      <formula>$L44="−"</formula>
    </cfRule>
    <cfRule type="expression" dxfId="1300" priority="50">
      <formula>$L44&lt;0</formula>
    </cfRule>
    <cfRule type="expression" dxfId="1299" priority="51">
      <formula>$K44&gt;0</formula>
    </cfRule>
  </conditionalFormatting>
  <conditionalFormatting sqref="L47:L48 L50:L58">
    <cfRule type="expression" dxfId="1298" priority="24">
      <formula>$K47&gt;1</formula>
    </cfRule>
    <cfRule type="expression" dxfId="1297" priority="23">
      <formula>$K47&lt;1</formula>
    </cfRule>
  </conditionalFormatting>
  <conditionalFormatting sqref="L47:L57">
    <cfRule type="expression" dxfId="1296" priority="20">
      <formula>$L47="evolutie negativa"</formula>
    </cfRule>
    <cfRule type="expression" dxfId="1295" priority="21">
      <formula>$L47=0</formula>
    </cfRule>
    <cfRule type="expression" dxfId="1294" priority="22">
      <formula>$L47="−"</formula>
    </cfRule>
    <cfRule type="expression" dxfId="1293" priority="27">
      <formula>$K47&gt;0</formula>
    </cfRule>
    <cfRule type="expression" dxfId="1292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D3E54D11-8E45-4DE0-8B21-E92A106CF4C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863FBED8-0B89-4647-8544-C1DF3852AA5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D4AD3013-668F-4367-9B7C-624B5375C7D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4BA4F106-58DE-4627-8F94-5192D6A61A9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E9259F49-A8ED-4EBD-AFBA-341B345E456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390AF885-73A7-46D4-A91F-A1D01A87F8C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A455075E-1194-48DE-8566-BC352421C10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AF2A6EDB-D5F5-46A3-A75E-C6D3C3E9CD8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1279EB85-F8FF-49EA-94DD-73FB2889F22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2FC48441-906F-4DE1-92D2-E6CDB534E92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A9538-7605-45E2-87F9-AC1EBF9E5945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2" sqref="C2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116</v>
      </c>
      <c r="C2" s="91" t="s">
        <v>125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98"/>
      <c r="D5" s="94"/>
      <c r="E5" s="94"/>
      <c r="F5" s="97"/>
      <c r="G5" s="98"/>
      <c r="H5" s="94"/>
      <c r="I5" s="94"/>
      <c r="J5" s="97"/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3">
      <c r="B6" s="12" t="s">
        <v>7</v>
      </c>
      <c r="C6" s="98"/>
      <c r="D6" s="94"/>
      <c r="E6" s="94"/>
      <c r="F6" s="97"/>
      <c r="G6" s="98"/>
      <c r="H6" s="94"/>
      <c r="I6" s="94"/>
      <c r="J6" s="97"/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98"/>
      <c r="D7" s="94"/>
      <c r="E7" s="94"/>
      <c r="F7" s="97"/>
      <c r="G7" s="98"/>
      <c r="H7" s="94"/>
      <c r="I7" s="94"/>
      <c r="J7" s="97"/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98"/>
      <c r="D8" s="94"/>
      <c r="E8" s="94"/>
      <c r="F8" s="97"/>
      <c r="G8" s="98"/>
      <c r="H8" s="94"/>
      <c r="I8" s="94"/>
      <c r="J8" s="97"/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98"/>
      <c r="D9" s="94"/>
      <c r="E9" s="94"/>
      <c r="F9" s="97"/>
      <c r="G9" s="98"/>
      <c r="H9" s="94"/>
      <c r="I9" s="94"/>
      <c r="J9" s="97"/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98"/>
      <c r="D10" s="94"/>
      <c r="E10" s="94"/>
      <c r="F10" s="97"/>
      <c r="G10" s="98"/>
      <c r="H10" s="94"/>
      <c r="I10" s="94"/>
      <c r="J10" s="97"/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98"/>
      <c r="D11" s="94"/>
      <c r="E11" s="94"/>
      <c r="F11" s="97"/>
      <c r="G11" s="98"/>
      <c r="H11" s="94"/>
      <c r="I11" s="94"/>
      <c r="J11" s="97"/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98"/>
      <c r="D12" s="94"/>
      <c r="E12" s="94"/>
      <c r="F12" s="97"/>
      <c r="G12" s="98"/>
      <c r="H12" s="94"/>
      <c r="I12" s="94"/>
      <c r="J12" s="97"/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98"/>
      <c r="D13" s="94"/>
      <c r="E13" s="94"/>
      <c r="F13" s="97"/>
      <c r="G13" s="98"/>
      <c r="H13" s="94"/>
      <c r="I13" s="94"/>
      <c r="J13" s="97"/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98"/>
      <c r="D14" s="94"/>
      <c r="E14" s="94"/>
      <c r="F14" s="97"/>
      <c r="G14" s="98"/>
      <c r="H14" s="94"/>
      <c r="I14" s="94"/>
      <c r="J14" s="97"/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99"/>
      <c r="D15" s="100"/>
      <c r="E15" s="100"/>
      <c r="F15" s="101"/>
      <c r="G15" s="99"/>
      <c r="H15" s="100"/>
      <c r="I15" s="100"/>
      <c r="J15" s="101"/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/>
      <c r="D19" s="106"/>
      <c r="E19" s="107"/>
      <c r="F19" s="66"/>
      <c r="G19" s="105">
        <v>1</v>
      </c>
      <c r="H19" s="107">
        <v>5</v>
      </c>
      <c r="I19" s="107">
        <v>3</v>
      </c>
      <c r="J19" s="66" t="s">
        <v>96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3">
      <c r="B20" s="12" t="s">
        <v>7</v>
      </c>
      <c r="C20" s="105"/>
      <c r="D20" s="106"/>
      <c r="E20" s="107"/>
      <c r="F20" s="66"/>
      <c r="G20" s="105">
        <v>1</v>
      </c>
      <c r="H20" s="107">
        <v>5</v>
      </c>
      <c r="I20" s="107">
        <v>3</v>
      </c>
      <c r="J20" s="66" t="s">
        <v>96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105"/>
      <c r="D21" s="106"/>
      <c r="E21" s="107"/>
      <c r="F21" s="66"/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/>
      <c r="E22" s="107"/>
      <c r="F22" s="66"/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/>
      <c r="E23" s="107"/>
      <c r="F23" s="66"/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/>
      <c r="E24" s="107"/>
      <c r="F24" s="66"/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/>
      <c r="E25" s="107"/>
      <c r="F25" s="66"/>
      <c r="G25" s="105"/>
      <c r="H25" s="107">
        <v>0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/>
      <c r="E26" s="107"/>
      <c r="F26" s="66"/>
      <c r="G26" s="105"/>
      <c r="H26" s="107">
        <v>0</v>
      </c>
      <c r="I26" s="107">
        <v>0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/>
      <c r="E27" s="107"/>
      <c r="F27" s="66"/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/>
      <c r="E28" s="107"/>
      <c r="F28" s="66"/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/>
      <c r="E29" s="110"/>
      <c r="F29" s="69"/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3</v>
      </c>
      <c r="F33" s="66" t="s">
        <v>96</v>
      </c>
      <c r="G33" s="105">
        <v>1</v>
      </c>
      <c r="H33" s="107">
        <v>5</v>
      </c>
      <c r="I33" s="107">
        <v>3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3</v>
      </c>
      <c r="F34" s="66" t="s">
        <v>96</v>
      </c>
      <c r="G34" s="105">
        <v>1</v>
      </c>
      <c r="H34" s="107">
        <v>5</v>
      </c>
      <c r="I34" s="107">
        <v>3</v>
      </c>
      <c r="J34" s="66" t="s">
        <v>96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>
        <v>1</v>
      </c>
      <c r="H35" s="107">
        <v>5</v>
      </c>
      <c r="I35" s="107">
        <v>2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3</v>
      </c>
      <c r="F47" s="66" t="s">
        <v>96</v>
      </c>
      <c r="G47" s="105">
        <v>1</v>
      </c>
      <c r="H47" s="107">
        <v>5</v>
      </c>
      <c r="I47" s="107">
        <v>1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3</v>
      </c>
      <c r="F48" s="66" t="s">
        <v>96</v>
      </c>
      <c r="G48" s="105">
        <v>1</v>
      </c>
      <c r="H48" s="107">
        <v>5</v>
      </c>
      <c r="I48" s="107">
        <v>2</v>
      </c>
      <c r="J48" s="66" t="s">
        <v>96</v>
      </c>
      <c r="K48" s="17">
        <f>IF(C48="","−",IF(G48="","−",IFERROR(IF(G48/C48=0,0,G48/C48),"N/A")))</f>
        <v>1</v>
      </c>
      <c r="L48" s="18">
        <f t="shared" si="6"/>
        <v>0</v>
      </c>
    </row>
    <row r="49" spans="2:13" x14ac:dyDescent="0.3">
      <c r="B49" s="12" t="s">
        <v>8</v>
      </c>
      <c r="C49" s="105">
        <v>1</v>
      </c>
      <c r="D49" s="106">
        <v>5</v>
      </c>
      <c r="E49" s="107">
        <v>2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hBo3k+gPTDih5qnCerPoSxzKIrnyMTr2AEt7WOXCoBOLGcMp+mjNsEP0vYC4kToWsWcuJbFC2MdiZUEtJaSfMA==" saltValue="ArI83mebLoiInfe+yuL+4g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6 L8:L15">
    <cfRule type="expression" dxfId="1291" priority="6">
      <formula>$K5&gt;1</formula>
    </cfRule>
  </conditionalFormatting>
  <conditionalFormatting sqref="L5:L15">
    <cfRule type="expression" dxfId="1290" priority="2">
      <formula>$L5="evolutie negativa"</formula>
    </cfRule>
    <cfRule type="expression" dxfId="1289" priority="3">
      <formula>$L5=0</formula>
    </cfRule>
    <cfRule type="expression" dxfId="1288" priority="4">
      <formula>$L5="−"</formula>
    </cfRule>
    <cfRule type="expression" dxfId="1287" priority="7">
      <formula>$K5&gt;0</formula>
    </cfRule>
    <cfRule type="expression" dxfId="1286" priority="8">
      <formula>$L5&lt;0</formula>
    </cfRule>
  </conditionalFormatting>
  <conditionalFormatting sqref="L19:L20 L22:L29">
    <cfRule type="expression" dxfId="1285" priority="31">
      <formula>$K19&lt;1</formula>
    </cfRule>
    <cfRule type="expression" dxfId="1284" priority="32">
      <formula>$K19&gt;1</formula>
    </cfRule>
  </conditionalFormatting>
  <conditionalFormatting sqref="L19:L29">
    <cfRule type="expression" dxfId="1283" priority="30">
      <formula>$L19="−"</formula>
    </cfRule>
    <cfRule type="expression" dxfId="1282" priority="29">
      <formula>$L19=0</formula>
    </cfRule>
    <cfRule type="expression" dxfId="1281" priority="28">
      <formula>$L19="evolutie negativa"</formula>
    </cfRule>
    <cfRule type="expression" dxfId="1280" priority="35">
      <formula>$K19&gt;0</formula>
    </cfRule>
    <cfRule type="expression" dxfId="1279" priority="34">
      <formula>$L19&lt;0</formula>
    </cfRule>
  </conditionalFormatting>
  <conditionalFormatting sqref="L33:L34 L36:L44">
    <cfRule type="expression" dxfId="1278" priority="22">
      <formula>$K33&lt;1</formula>
    </cfRule>
    <cfRule type="expression" dxfId="1277" priority="23">
      <formula>$K33&gt;1</formula>
    </cfRule>
  </conditionalFormatting>
  <conditionalFormatting sqref="L33:L43">
    <cfRule type="expression" dxfId="1276" priority="25">
      <formula>$L33&lt;0</formula>
    </cfRule>
    <cfRule type="expression" dxfId="1275" priority="26">
      <formula>$K33&gt;0</formula>
    </cfRule>
    <cfRule type="expression" dxfId="1274" priority="21">
      <formula>$L33="−"</formula>
    </cfRule>
    <cfRule type="expression" dxfId="1273" priority="20">
      <formula>$L33=0</formula>
    </cfRule>
    <cfRule type="expression" dxfId="1272" priority="19">
      <formula>$L33="evolutie negativa"</formula>
    </cfRule>
  </conditionalFormatting>
  <conditionalFormatting sqref="L44 L58">
    <cfRule type="expression" dxfId="1271" priority="37">
      <formula>$L44="evolutie negativa"</formula>
    </cfRule>
    <cfRule type="expression" dxfId="1270" priority="38">
      <formula>$L44=0</formula>
    </cfRule>
    <cfRule type="expression" dxfId="1269" priority="39">
      <formula>$L44="−"</formula>
    </cfRule>
    <cfRule type="expression" dxfId="1268" priority="40">
      <formula>$L44&lt;0</formula>
    </cfRule>
    <cfRule type="expression" dxfId="1267" priority="41">
      <formula>$K44&gt;0</formula>
    </cfRule>
  </conditionalFormatting>
  <conditionalFormatting sqref="L47:L48 L50:L58">
    <cfRule type="expression" dxfId="1266" priority="14">
      <formula>$K47&gt;1</formula>
    </cfRule>
    <cfRule type="expression" dxfId="1265" priority="13">
      <formula>$K47&lt;1</formula>
    </cfRule>
  </conditionalFormatting>
  <conditionalFormatting sqref="L47:L57">
    <cfRule type="expression" dxfId="1264" priority="10">
      <formula>$L47="evolutie negativa"</formula>
    </cfRule>
    <cfRule type="expression" dxfId="1263" priority="11">
      <formula>$L47=0</formula>
    </cfRule>
    <cfRule type="expression" dxfId="1262" priority="12">
      <formula>$L47="−"</formula>
    </cfRule>
    <cfRule type="expression" dxfId="1261" priority="17">
      <formula>$K47&gt;0</formula>
    </cfRule>
    <cfRule type="expression" dxfId="1260" priority="1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DEDA03C2-0225-4E9C-B2FB-1DDF1638A71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76234F64-EB32-4B4E-B1A0-E6191A7DE8F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33" id="{84DFE298-AD28-4687-A68B-5EF89A048BC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7" id="{50241D96-C7E1-44B8-AC73-9EC23AD2BA9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24" id="{CA94D2B6-0CCF-481A-8205-8D62AE96DF8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8" id="{5F65780D-3563-4AC6-BF8B-90626966CA8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9" id="{4C44993D-C6B7-4034-810F-F7F9B3373A1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5" id="{F34C6EE4-D8FB-4BFA-A0D6-BCEC47B379A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6" id="{7ADF857C-5B9F-4410-8237-0823DFF37AE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2" id="{1A0B3D42-2152-4C24-B41C-AAB199908A6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3587F-CE33-4A9E-A9A0-6DE7DFD7825B}">
  <sheetPr codeName="Sheet55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56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1</v>
      </c>
      <c r="F5" s="66" t="s">
        <v>96</v>
      </c>
      <c r="G5" s="105">
        <v>1</v>
      </c>
      <c r="H5" s="107">
        <v>5</v>
      </c>
      <c r="I5" s="107">
        <v>2</v>
      </c>
      <c r="J5" s="66" t="s">
        <v>96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3">
      <c r="B6" s="12" t="s">
        <v>7</v>
      </c>
      <c r="C6" s="105">
        <v>1</v>
      </c>
      <c r="D6" s="106">
        <v>5</v>
      </c>
      <c r="E6" s="107">
        <v>1</v>
      </c>
      <c r="F6" s="66" t="s">
        <v>96</v>
      </c>
      <c r="G6" s="105">
        <v>1</v>
      </c>
      <c r="H6" s="107">
        <v>5</v>
      </c>
      <c r="I6" s="107">
        <v>2</v>
      </c>
      <c r="J6" s="66" t="s">
        <v>96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3">
      <c r="B7" s="12" t="s">
        <v>8</v>
      </c>
      <c r="C7" s="105">
        <v>1</v>
      </c>
      <c r="D7" s="106">
        <v>5</v>
      </c>
      <c r="E7" s="107">
        <v>1</v>
      </c>
      <c r="F7" s="66" t="s">
        <v>96</v>
      </c>
      <c r="G7" s="105">
        <v>1</v>
      </c>
      <c r="H7" s="107">
        <v>5</v>
      </c>
      <c r="I7" s="107">
        <v>2</v>
      </c>
      <c r="J7" s="66" t="s">
        <v>96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3">
      <c r="B8" s="12" t="s">
        <v>9</v>
      </c>
      <c r="C8" s="105">
        <v>1</v>
      </c>
      <c r="D8" s="106">
        <v>5</v>
      </c>
      <c r="E8" s="107">
        <v>3</v>
      </c>
      <c r="F8" s="66" t="s">
        <v>96</v>
      </c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>
        <v>1</v>
      </c>
      <c r="D11" s="106">
        <v>5</v>
      </c>
      <c r="E11" s="107">
        <v>3</v>
      </c>
      <c r="F11" s="66" t="s">
        <v>96</v>
      </c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>
        <v>1</v>
      </c>
      <c r="D12" s="106">
        <v>5</v>
      </c>
      <c r="E12" s="107">
        <v>3</v>
      </c>
      <c r="F12" s="66" t="s">
        <v>96</v>
      </c>
      <c r="G12" s="105"/>
      <c r="H12" s="107">
        <v>0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0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>
        <v>1</v>
      </c>
      <c r="D15" s="109">
        <v>5</v>
      </c>
      <c r="E15" s="110">
        <v>0.2</v>
      </c>
      <c r="F15" s="69" t="s">
        <v>98</v>
      </c>
      <c r="G15" s="108">
        <v>1</v>
      </c>
      <c r="H15" s="110">
        <v>5</v>
      </c>
      <c r="I15" s="110">
        <v>0.4</v>
      </c>
      <c r="J15" s="69" t="s">
        <v>98</v>
      </c>
      <c r="K15" s="37">
        <f t="shared" si="1"/>
        <v>1</v>
      </c>
      <c r="L15" s="38">
        <f t="shared" si="0"/>
        <v>0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2</v>
      </c>
      <c r="F19" s="66" t="s">
        <v>96</v>
      </c>
      <c r="G19" s="105">
        <v>1</v>
      </c>
      <c r="H19" s="107">
        <v>5</v>
      </c>
      <c r="I19" s="107">
        <v>2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2</v>
      </c>
      <c r="F20" s="66" t="s">
        <v>96</v>
      </c>
      <c r="G20" s="105">
        <v>1</v>
      </c>
      <c r="H20" s="107">
        <v>5</v>
      </c>
      <c r="I20" s="107">
        <v>2</v>
      </c>
      <c r="J20" s="66" t="s">
        <v>96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3">
      <c r="B21" s="12" t="s">
        <v>8</v>
      </c>
      <c r="C21" s="105">
        <v>1</v>
      </c>
      <c r="D21" s="106">
        <v>5</v>
      </c>
      <c r="E21" s="107">
        <v>2</v>
      </c>
      <c r="F21" s="66" t="s">
        <v>96</v>
      </c>
      <c r="G21" s="105">
        <v>1</v>
      </c>
      <c r="H21" s="107">
        <v>5</v>
      </c>
      <c r="I21" s="107">
        <v>2</v>
      </c>
      <c r="J21" s="66" t="s">
        <v>96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>
        <v>0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/>
      <c r="H26" s="107">
        <v>0</v>
      </c>
      <c r="I26" s="107">
        <v>0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>
        <v>1</v>
      </c>
      <c r="D29" s="109">
        <v>5</v>
      </c>
      <c r="E29" s="110">
        <v>0.4</v>
      </c>
      <c r="F29" s="69" t="s">
        <v>98</v>
      </c>
      <c r="G29" s="108">
        <v>1</v>
      </c>
      <c r="H29" s="110">
        <v>5</v>
      </c>
      <c r="I29" s="110">
        <v>0.4</v>
      </c>
      <c r="J29" s="69" t="s">
        <v>98</v>
      </c>
      <c r="K29" s="37">
        <f t="shared" si="3"/>
        <v>1</v>
      </c>
      <c r="L29" s="38">
        <f t="shared" si="2"/>
        <v>0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2</v>
      </c>
      <c r="F33" s="66" t="s">
        <v>96</v>
      </c>
      <c r="G33" s="105">
        <v>1</v>
      </c>
      <c r="H33" s="107">
        <v>5</v>
      </c>
      <c r="I33" s="107">
        <v>2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2</v>
      </c>
      <c r="F34" s="66" t="s">
        <v>96</v>
      </c>
      <c r="G34" s="105">
        <v>1</v>
      </c>
      <c r="H34" s="107">
        <v>5</v>
      </c>
      <c r="I34" s="107">
        <v>2</v>
      </c>
      <c r="J34" s="66" t="s">
        <v>96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3">
      <c r="B35" s="12" t="s">
        <v>8</v>
      </c>
      <c r="C35" s="105">
        <v>1</v>
      </c>
      <c r="D35" s="106">
        <v>5</v>
      </c>
      <c r="E35" s="107">
        <v>2</v>
      </c>
      <c r="F35" s="66" t="s">
        <v>96</v>
      </c>
      <c r="G35" s="105">
        <v>1</v>
      </c>
      <c r="H35" s="107">
        <v>5</v>
      </c>
      <c r="I35" s="107">
        <v>2</v>
      </c>
      <c r="J35" s="66" t="s">
        <v>96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>
        <v>1</v>
      </c>
      <c r="D43" s="109">
        <v>5</v>
      </c>
      <c r="E43" s="110">
        <v>0.4</v>
      </c>
      <c r="F43" s="69" t="s">
        <v>98</v>
      </c>
      <c r="G43" s="108">
        <v>1</v>
      </c>
      <c r="H43" s="110">
        <v>5</v>
      </c>
      <c r="I43" s="110">
        <v>0.4</v>
      </c>
      <c r="J43" s="69" t="s">
        <v>98</v>
      </c>
      <c r="K43" s="37">
        <f t="shared" si="5"/>
        <v>1</v>
      </c>
      <c r="L43" s="38">
        <f t="shared" si="4"/>
        <v>0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2</v>
      </c>
      <c r="F47" s="66" t="s">
        <v>96</v>
      </c>
      <c r="G47" s="105">
        <v>1</v>
      </c>
      <c r="H47" s="107">
        <v>5</v>
      </c>
      <c r="I47" s="107">
        <v>2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2</v>
      </c>
      <c r="F48" s="66" t="s">
        <v>96</v>
      </c>
      <c r="G48" s="105">
        <v>1</v>
      </c>
      <c r="H48" s="107">
        <v>5</v>
      </c>
      <c r="I48" s="107">
        <v>2</v>
      </c>
      <c r="J48" s="66" t="s">
        <v>96</v>
      </c>
      <c r="K48" s="17">
        <f>IF(C48="","−",IF(G48="","−",IFERROR(IF(G48/C48=0,0,G48/C48),"N/A")))</f>
        <v>1</v>
      </c>
      <c r="L48" s="18">
        <f t="shared" si="6"/>
        <v>0</v>
      </c>
    </row>
    <row r="49" spans="2:13" x14ac:dyDescent="0.3">
      <c r="B49" s="12" t="s">
        <v>8</v>
      </c>
      <c r="C49" s="105">
        <v>1</v>
      </c>
      <c r="D49" s="106">
        <v>5</v>
      </c>
      <c r="E49" s="107">
        <v>2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>
        <v>1</v>
      </c>
      <c r="D57" s="109">
        <v>5</v>
      </c>
      <c r="E57" s="110">
        <v>0.4</v>
      </c>
      <c r="F57" s="69" t="s">
        <v>98</v>
      </c>
      <c r="G57" s="108">
        <v>1</v>
      </c>
      <c r="H57" s="110">
        <v>5</v>
      </c>
      <c r="I57" s="110">
        <v>1</v>
      </c>
      <c r="J57" s="69" t="s">
        <v>98</v>
      </c>
      <c r="K57" s="37">
        <f t="shared" si="7"/>
        <v>1</v>
      </c>
      <c r="L57" s="38">
        <f t="shared" si="6"/>
        <v>0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rcjTaaJkFHG6sXZDTkTZ5JvjdXzLF9qGqqnSjyZsiKTjcDITDmSvtSF5BOlEQ9scYC45qU2Y9Z0J8TdPbaeH3Q==" saltValue="X/JIfp5/gKzoLgg2y9m/Mg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259" priority="6">
      <formula>$K5&gt;1</formula>
    </cfRule>
  </conditionalFormatting>
  <conditionalFormatting sqref="L5:L15">
    <cfRule type="expression" dxfId="1258" priority="2">
      <formula>$L5="evolutie negativa"</formula>
    </cfRule>
    <cfRule type="expression" dxfId="1257" priority="3">
      <formula>$L5=0</formula>
    </cfRule>
    <cfRule type="expression" dxfId="1256" priority="4">
      <formula>$L5="−"</formula>
    </cfRule>
    <cfRule type="expression" dxfId="1255" priority="7">
      <formula>$K5&gt;0</formula>
    </cfRule>
    <cfRule type="expression" dxfId="1254" priority="8">
      <formula>$L5&lt;0</formula>
    </cfRule>
  </conditionalFormatting>
  <conditionalFormatting sqref="L19:L20 L22:L29">
    <cfRule type="expression" dxfId="1253" priority="41">
      <formula>$K19&lt;1</formula>
    </cfRule>
    <cfRule type="expression" dxfId="1252" priority="42">
      <formula>$K19&gt;1</formula>
    </cfRule>
  </conditionalFormatting>
  <conditionalFormatting sqref="L19:L29">
    <cfRule type="expression" dxfId="1251" priority="40">
      <formula>$L19="−"</formula>
    </cfRule>
    <cfRule type="expression" dxfId="1250" priority="39">
      <formula>$L19=0</formula>
    </cfRule>
    <cfRule type="expression" dxfId="1249" priority="38">
      <formula>$L19="evolutie negativa"</formula>
    </cfRule>
    <cfRule type="expression" dxfId="1248" priority="45">
      <formula>$K19&gt;0</formula>
    </cfRule>
    <cfRule type="expression" dxfId="1247" priority="44">
      <formula>$L19&lt;0</formula>
    </cfRule>
  </conditionalFormatting>
  <conditionalFormatting sqref="L33:L34 L36:L44">
    <cfRule type="expression" dxfId="1246" priority="32">
      <formula>$K33&lt;1</formula>
    </cfRule>
    <cfRule type="expression" dxfId="1245" priority="33">
      <formula>$K33&gt;1</formula>
    </cfRule>
  </conditionalFormatting>
  <conditionalFormatting sqref="L33:L43">
    <cfRule type="expression" dxfId="1244" priority="35">
      <formula>$L33&lt;0</formula>
    </cfRule>
    <cfRule type="expression" dxfId="1243" priority="36">
      <formula>$K33&gt;0</formula>
    </cfRule>
    <cfRule type="expression" dxfId="1242" priority="31">
      <formula>$L33="−"</formula>
    </cfRule>
    <cfRule type="expression" dxfId="1241" priority="30">
      <formula>$L33=0</formula>
    </cfRule>
    <cfRule type="expression" dxfId="1240" priority="29">
      <formula>$L33="evolutie negativa"</formula>
    </cfRule>
  </conditionalFormatting>
  <conditionalFormatting sqref="L44 L58">
    <cfRule type="expression" dxfId="1239" priority="47">
      <formula>$L44="evolutie negativa"</formula>
    </cfRule>
    <cfRule type="expression" dxfId="1238" priority="48">
      <formula>$L44=0</formula>
    </cfRule>
    <cfRule type="expression" dxfId="1237" priority="49">
      <formula>$L44="−"</formula>
    </cfRule>
    <cfRule type="expression" dxfId="1236" priority="50">
      <formula>$L44&lt;0</formula>
    </cfRule>
    <cfRule type="expression" dxfId="1235" priority="51">
      <formula>$K44&gt;0</formula>
    </cfRule>
  </conditionalFormatting>
  <conditionalFormatting sqref="L47:L48 L50:L58">
    <cfRule type="expression" dxfId="1234" priority="24">
      <formula>$K47&gt;1</formula>
    </cfRule>
    <cfRule type="expression" dxfId="1233" priority="23">
      <formula>$K47&lt;1</formula>
    </cfRule>
  </conditionalFormatting>
  <conditionalFormatting sqref="L47:L57">
    <cfRule type="expression" dxfId="1232" priority="20">
      <formula>$L47="evolutie negativa"</formula>
    </cfRule>
    <cfRule type="expression" dxfId="1231" priority="21">
      <formula>$L47=0</formula>
    </cfRule>
    <cfRule type="expression" dxfId="1230" priority="22">
      <formula>$L47="−"</formula>
    </cfRule>
    <cfRule type="expression" dxfId="1229" priority="27">
      <formula>$K47&gt;0</formula>
    </cfRule>
    <cfRule type="expression" dxfId="1228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45893D64-9D2D-441C-8AFE-3EB52A01E65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6466BCD0-E0C1-4364-BE78-F7316E25428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21119FA3-482D-4410-94F7-66B5F294153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EBEA93E8-5467-4D85-8A7A-E02524F2E91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72035010-ECCF-4334-BC21-C5A081B9C66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7755449E-419D-468A-B532-D8FA41A82DB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9AC49120-72A9-487E-9F6B-A992E0167A5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F3E9CBE8-1285-497D-A671-6EE3B45F7C9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9480B0FC-05E6-4593-9551-AEAD281EF2A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7E1493C7-DA6F-4C28-A38E-52541ED6097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549F9-B2D4-4D65-8487-9B8AB3C0B705}">
  <sheetPr codeName="Sheet56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57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4</v>
      </c>
      <c r="F5" s="66" t="s">
        <v>96</v>
      </c>
      <c r="G5" s="105">
        <v>0</v>
      </c>
      <c r="H5" s="107">
        <v>1</v>
      </c>
      <c r="I5" s="107">
        <v>3</v>
      </c>
      <c r="J5" s="66" t="s">
        <v>96</v>
      </c>
      <c r="K5" s="10">
        <f>IF(C5="","−",IF(G5="","−",IFERROR(IF(G5/C5=0,0,G5/C5),"N/A")))</f>
        <v>0</v>
      </c>
      <c r="L5" s="11">
        <f t="shared" ref="L5:L15" si="0">IF(C5="","−",IF(G5="","−",IFERROR(IF(G5-C5=0,0,G5-C5),"−")))</f>
        <v>-1</v>
      </c>
    </row>
    <row r="6" spans="2:13" x14ac:dyDescent="0.3">
      <c r="B6" s="12" t="s">
        <v>7</v>
      </c>
      <c r="C6" s="105">
        <v>1</v>
      </c>
      <c r="D6" s="106">
        <v>5</v>
      </c>
      <c r="E6" s="107">
        <v>1</v>
      </c>
      <c r="F6" s="66" t="s">
        <v>96</v>
      </c>
      <c r="G6" s="105">
        <v>1</v>
      </c>
      <c r="H6" s="107">
        <v>5</v>
      </c>
      <c r="I6" s="107">
        <v>1</v>
      </c>
      <c r="J6" s="66" t="s">
        <v>96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3">
      <c r="B7" s="12" t="s">
        <v>8</v>
      </c>
      <c r="C7" s="105"/>
      <c r="D7" s="106">
        <v>0</v>
      </c>
      <c r="E7" s="107">
        <v>0</v>
      </c>
      <c r="F7" s="66" t="s">
        <v>96</v>
      </c>
      <c r="G7" s="105"/>
      <c r="H7" s="107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>
        <v>1</v>
      </c>
      <c r="D8" s="106">
        <v>5</v>
      </c>
      <c r="E8" s="107">
        <v>1</v>
      </c>
      <c r="F8" s="66" t="s">
        <v>96</v>
      </c>
      <c r="G8" s="105">
        <v>1</v>
      </c>
      <c r="H8" s="107">
        <v>5</v>
      </c>
      <c r="I8" s="107">
        <v>1</v>
      </c>
      <c r="J8" s="66" t="s">
        <v>96</v>
      </c>
      <c r="K8" s="17">
        <f t="shared" si="1"/>
        <v>1</v>
      </c>
      <c r="L8" s="18">
        <f t="shared" si="0"/>
        <v>0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>
        <v>1</v>
      </c>
      <c r="D11" s="106">
        <v>5</v>
      </c>
      <c r="E11" s="107">
        <v>1</v>
      </c>
      <c r="F11" s="66" t="s">
        <v>96</v>
      </c>
      <c r="G11" s="105">
        <v>1</v>
      </c>
      <c r="H11" s="107">
        <v>5</v>
      </c>
      <c r="I11" s="107">
        <v>1</v>
      </c>
      <c r="J11" s="66" t="s">
        <v>96</v>
      </c>
      <c r="K11" s="17">
        <f t="shared" si="1"/>
        <v>1</v>
      </c>
      <c r="L11" s="18">
        <f t="shared" si="0"/>
        <v>0</v>
      </c>
    </row>
    <row r="12" spans="2:13" ht="15.75" customHeight="1" x14ac:dyDescent="0.3">
      <c r="B12" s="12" t="s">
        <v>13</v>
      </c>
      <c r="C12" s="105">
        <v>1</v>
      </c>
      <c r="D12" s="106">
        <v>5</v>
      </c>
      <c r="E12" s="107">
        <v>1</v>
      </c>
      <c r="F12" s="66" t="s">
        <v>96</v>
      </c>
      <c r="G12" s="105">
        <v>1</v>
      </c>
      <c r="H12" s="107">
        <v>5</v>
      </c>
      <c r="I12" s="107">
        <v>1</v>
      </c>
      <c r="J12" s="66" t="s">
        <v>96</v>
      </c>
      <c r="K12" s="17">
        <f t="shared" si="1"/>
        <v>1</v>
      </c>
      <c r="L12" s="18">
        <f t="shared" si="0"/>
        <v>0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0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>
        <v>1</v>
      </c>
      <c r="D15" s="109">
        <v>5</v>
      </c>
      <c r="E15" s="110">
        <v>41</v>
      </c>
      <c r="F15" s="69" t="s">
        <v>98</v>
      </c>
      <c r="G15" s="108">
        <v>1</v>
      </c>
      <c r="H15" s="110">
        <v>5</v>
      </c>
      <c r="I15" s="110">
        <v>28</v>
      </c>
      <c r="J15" s="69" t="s">
        <v>98</v>
      </c>
      <c r="K15" s="37">
        <f t="shared" si="1"/>
        <v>1</v>
      </c>
      <c r="L15" s="38">
        <f t="shared" si="0"/>
        <v>0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0</v>
      </c>
      <c r="D19" s="106">
        <v>1</v>
      </c>
      <c r="E19" s="107">
        <v>3</v>
      </c>
      <c r="F19" s="66" t="s">
        <v>96</v>
      </c>
      <c r="G19" s="105">
        <v>1</v>
      </c>
      <c r="H19" s="107">
        <v>5</v>
      </c>
      <c r="I19" s="107">
        <v>3</v>
      </c>
      <c r="J19" s="66" t="s">
        <v>96</v>
      </c>
      <c r="K19" s="10" t="str">
        <f>IF(C19="","−",IF(G19="","−",IFERROR(IF(G19/C19=0,0,G19/C19),"N/A")))</f>
        <v>N/A</v>
      </c>
      <c r="L19" s="11">
        <f t="shared" ref="L19:L29" si="2">IF(C19="","−",IF(G19="","−",IFERROR(IF(G19-C19=0,0,G19-C19),"−")))</f>
        <v>1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1</v>
      </c>
      <c r="F20" s="66" t="s">
        <v>96</v>
      </c>
      <c r="G20" s="105">
        <v>1</v>
      </c>
      <c r="H20" s="107">
        <v>5</v>
      </c>
      <c r="I20" s="107">
        <v>2</v>
      </c>
      <c r="J20" s="66" t="s">
        <v>96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>
        <v>1</v>
      </c>
      <c r="D22" s="106">
        <v>5</v>
      </c>
      <c r="E22" s="107">
        <v>1</v>
      </c>
      <c r="F22" s="66" t="s">
        <v>96</v>
      </c>
      <c r="G22" s="105">
        <v>1</v>
      </c>
      <c r="H22" s="107">
        <v>5</v>
      </c>
      <c r="I22" s="107">
        <v>2</v>
      </c>
      <c r="J22" s="66" t="s">
        <v>96</v>
      </c>
      <c r="K22" s="17">
        <f t="shared" si="3"/>
        <v>1</v>
      </c>
      <c r="L22" s="18">
        <f t="shared" si="2"/>
        <v>0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>
        <v>1</v>
      </c>
      <c r="D25" s="106">
        <v>5</v>
      </c>
      <c r="E25" s="107">
        <v>1</v>
      </c>
      <c r="F25" s="66" t="s">
        <v>96</v>
      </c>
      <c r="G25" s="105">
        <v>1</v>
      </c>
      <c r="H25" s="107">
        <v>5</v>
      </c>
      <c r="I25" s="107">
        <v>1</v>
      </c>
      <c r="J25" s="66" t="s">
        <v>96</v>
      </c>
      <c r="K25" s="17">
        <f t="shared" si="3"/>
        <v>1</v>
      </c>
      <c r="L25" s="18">
        <f t="shared" si="2"/>
        <v>0</v>
      </c>
    </row>
    <row r="26" spans="2:13" ht="15.75" customHeight="1" x14ac:dyDescent="0.3">
      <c r="B26" s="12" t="s">
        <v>13</v>
      </c>
      <c r="C26" s="105">
        <v>1</v>
      </c>
      <c r="D26" s="106">
        <v>5</v>
      </c>
      <c r="E26" s="107">
        <v>1</v>
      </c>
      <c r="F26" s="66" t="s">
        <v>96</v>
      </c>
      <c r="G26" s="105">
        <v>1</v>
      </c>
      <c r="H26" s="107">
        <v>5</v>
      </c>
      <c r="I26" s="107">
        <v>1</v>
      </c>
      <c r="J26" s="66" t="s">
        <v>96</v>
      </c>
      <c r="K26" s="17">
        <f t="shared" si="3"/>
        <v>1</v>
      </c>
      <c r="L26" s="18">
        <f t="shared" si="2"/>
        <v>0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>
        <v>1</v>
      </c>
      <c r="H28" s="107">
        <v>5</v>
      </c>
      <c r="I28" s="107">
        <v>3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>
        <v>1</v>
      </c>
      <c r="D29" s="109">
        <v>5</v>
      </c>
      <c r="E29" s="110">
        <v>28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3</v>
      </c>
      <c r="F33" s="66" t="s">
        <v>96</v>
      </c>
      <c r="G33" s="105">
        <v>1</v>
      </c>
      <c r="H33" s="107">
        <v>5</v>
      </c>
      <c r="I33" s="107">
        <v>2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2</v>
      </c>
      <c r="F34" s="66" t="s">
        <v>96</v>
      </c>
      <c r="G34" s="105">
        <v>1</v>
      </c>
      <c r="H34" s="107">
        <v>5</v>
      </c>
      <c r="I34" s="107">
        <v>2</v>
      </c>
      <c r="J34" s="66" t="s">
        <v>96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/>
      <c r="H35" s="107">
        <v>0</v>
      </c>
      <c r="I35" s="107">
        <v>0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>
        <v>1</v>
      </c>
      <c r="D36" s="106">
        <v>5</v>
      </c>
      <c r="E36" s="107">
        <v>2</v>
      </c>
      <c r="F36" s="66" t="s">
        <v>96</v>
      </c>
      <c r="G36" s="105">
        <v>0</v>
      </c>
      <c r="H36" s="107">
        <v>1</v>
      </c>
      <c r="I36" s="107">
        <v>1</v>
      </c>
      <c r="J36" s="66" t="s">
        <v>96</v>
      </c>
      <c r="K36" s="17">
        <f t="shared" si="5"/>
        <v>0</v>
      </c>
      <c r="L36" s="18">
        <f t="shared" si="4"/>
        <v>-1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>
        <v>1</v>
      </c>
      <c r="D39" s="106">
        <v>5</v>
      </c>
      <c r="E39" s="107">
        <v>1</v>
      </c>
      <c r="F39" s="66" t="s">
        <v>96</v>
      </c>
      <c r="G39" s="105">
        <v>1.125</v>
      </c>
      <c r="H39" s="107">
        <v>0</v>
      </c>
      <c r="I39" s="107">
        <v>1</v>
      </c>
      <c r="J39" s="66" t="s">
        <v>96</v>
      </c>
      <c r="K39" s="17">
        <f t="shared" si="5"/>
        <v>1.125</v>
      </c>
      <c r="L39" s="18">
        <f t="shared" si="4"/>
        <v>0.125</v>
      </c>
    </row>
    <row r="40" spans="2:13" ht="15.75" customHeight="1" x14ac:dyDescent="0.3">
      <c r="B40" s="12" t="s">
        <v>13</v>
      </c>
      <c r="C40" s="105">
        <v>1</v>
      </c>
      <c r="D40" s="106">
        <v>5</v>
      </c>
      <c r="E40" s="107">
        <v>1</v>
      </c>
      <c r="F40" s="66" t="s">
        <v>96</v>
      </c>
      <c r="G40" s="105">
        <v>1</v>
      </c>
      <c r="H40" s="107">
        <v>5</v>
      </c>
      <c r="I40" s="107">
        <v>1</v>
      </c>
      <c r="J40" s="66" t="s">
        <v>96</v>
      </c>
      <c r="K40" s="17">
        <f t="shared" si="5"/>
        <v>1</v>
      </c>
      <c r="L40" s="18">
        <f t="shared" si="4"/>
        <v>0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>
        <v>1</v>
      </c>
      <c r="D42" s="106">
        <v>5</v>
      </c>
      <c r="E42" s="107">
        <v>3</v>
      </c>
      <c r="F42" s="66" t="s">
        <v>96</v>
      </c>
      <c r="G42" s="105">
        <v>1</v>
      </c>
      <c r="H42" s="107">
        <v>5</v>
      </c>
      <c r="I42" s="107">
        <v>0</v>
      </c>
      <c r="J42" s="66" t="s">
        <v>96</v>
      </c>
      <c r="K42" s="17">
        <f t="shared" si="5"/>
        <v>1</v>
      </c>
      <c r="L42" s="18">
        <f t="shared" si="4"/>
        <v>0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>
        <v>1</v>
      </c>
      <c r="H43" s="110">
        <v>5</v>
      </c>
      <c r="I43" s="110">
        <v>48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2</v>
      </c>
      <c r="F47" s="66" t="s">
        <v>96</v>
      </c>
      <c r="G47" s="105">
        <v>1</v>
      </c>
      <c r="H47" s="107">
        <v>5</v>
      </c>
      <c r="I47" s="107">
        <v>3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2</v>
      </c>
      <c r="F48" s="66" t="s">
        <v>96</v>
      </c>
      <c r="G48" s="105">
        <v>1</v>
      </c>
      <c r="H48" s="107">
        <v>5</v>
      </c>
      <c r="I48" s="107">
        <v>1</v>
      </c>
      <c r="J48" s="66" t="s">
        <v>96</v>
      </c>
      <c r="K48" s="17">
        <f>IF(C48="","−",IF(G48="","−",IFERROR(IF(G48/C48=0,0,G48/C48),"N/A")))</f>
        <v>1</v>
      </c>
      <c r="L48" s="18">
        <f t="shared" si="6"/>
        <v>0</v>
      </c>
    </row>
    <row r="49" spans="2:13" x14ac:dyDescent="0.3">
      <c r="B49" s="12" t="s">
        <v>8</v>
      </c>
      <c r="C49" s="105"/>
      <c r="D49" s="106">
        <v>0</v>
      </c>
      <c r="E49" s="107">
        <v>0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>
        <v>0</v>
      </c>
      <c r="D50" s="106">
        <v>1</v>
      </c>
      <c r="E50" s="107">
        <v>1</v>
      </c>
      <c r="F50" s="66" t="s">
        <v>96</v>
      </c>
      <c r="G50" s="105">
        <v>1</v>
      </c>
      <c r="H50" s="107">
        <v>5</v>
      </c>
      <c r="I50" s="107">
        <v>1</v>
      </c>
      <c r="J50" s="66" t="s">
        <v>96</v>
      </c>
      <c r="K50" s="17" t="str">
        <f t="shared" si="7"/>
        <v>N/A</v>
      </c>
      <c r="L50" s="18">
        <f t="shared" si="6"/>
        <v>1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>
        <v>1.125</v>
      </c>
      <c r="D53" s="106">
        <v>0</v>
      </c>
      <c r="E53" s="107">
        <v>1</v>
      </c>
      <c r="F53" s="66" t="s">
        <v>96</v>
      </c>
      <c r="G53" s="105">
        <v>1</v>
      </c>
      <c r="H53" s="107">
        <v>5</v>
      </c>
      <c r="I53" s="107">
        <v>1</v>
      </c>
      <c r="J53" s="66" t="s">
        <v>96</v>
      </c>
      <c r="K53" s="17">
        <f t="shared" si="7"/>
        <v>0.88888888888888884</v>
      </c>
      <c r="L53" s="18">
        <f t="shared" si="6"/>
        <v>-0.125</v>
      </c>
    </row>
    <row r="54" spans="2:13" ht="15.75" customHeight="1" x14ac:dyDescent="0.3">
      <c r="B54" s="12" t="s">
        <v>13</v>
      </c>
      <c r="C54" s="105">
        <v>1</v>
      </c>
      <c r="D54" s="106">
        <v>5</v>
      </c>
      <c r="E54" s="107">
        <v>1</v>
      </c>
      <c r="F54" s="66" t="s">
        <v>96</v>
      </c>
      <c r="G54" s="105">
        <v>1</v>
      </c>
      <c r="H54" s="107">
        <v>5</v>
      </c>
      <c r="I54" s="107">
        <v>2</v>
      </c>
      <c r="J54" s="66" t="s">
        <v>96</v>
      </c>
      <c r="K54" s="17">
        <f t="shared" si="7"/>
        <v>1</v>
      </c>
      <c r="L54" s="18">
        <f t="shared" si="6"/>
        <v>0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>
        <v>1</v>
      </c>
      <c r="D56" s="106">
        <v>5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>
        <v>1</v>
      </c>
      <c r="D57" s="109">
        <v>5</v>
      </c>
      <c r="E57" s="110">
        <v>48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fuKaVrCsXft217zsRk0DUmUmB67ttkbQ7ge3KTOB3i3rMvpinshFPjUBOxQruT3yseVW/sqVhZldSC8HQLy1lw==" saltValue="ypkjcnODCwRLOPsTL3HTCQ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227" priority="6">
      <formula>$K5&gt;1</formula>
    </cfRule>
  </conditionalFormatting>
  <conditionalFormatting sqref="L5:L15">
    <cfRule type="expression" dxfId="1226" priority="2">
      <formula>$L5="evolutie negativa"</formula>
    </cfRule>
    <cfRule type="expression" dxfId="1225" priority="3">
      <formula>$L5=0</formula>
    </cfRule>
    <cfRule type="expression" dxfId="1224" priority="4">
      <formula>$L5="−"</formula>
    </cfRule>
    <cfRule type="expression" dxfId="1223" priority="7">
      <formula>$K5&gt;0</formula>
    </cfRule>
    <cfRule type="expression" dxfId="1222" priority="8">
      <formula>$L5&lt;0</formula>
    </cfRule>
  </conditionalFormatting>
  <conditionalFormatting sqref="L19:L20 L22:L29">
    <cfRule type="expression" dxfId="1221" priority="41">
      <formula>$K19&lt;1</formula>
    </cfRule>
    <cfRule type="expression" dxfId="1220" priority="42">
      <formula>$K19&gt;1</formula>
    </cfRule>
  </conditionalFormatting>
  <conditionalFormatting sqref="L19:L29">
    <cfRule type="expression" dxfId="1219" priority="40">
      <formula>$L19="−"</formula>
    </cfRule>
    <cfRule type="expression" dxfId="1218" priority="39">
      <formula>$L19=0</formula>
    </cfRule>
    <cfRule type="expression" dxfId="1217" priority="38">
      <formula>$L19="evolutie negativa"</formula>
    </cfRule>
    <cfRule type="expression" dxfId="1216" priority="45">
      <formula>$K19&gt;0</formula>
    </cfRule>
    <cfRule type="expression" dxfId="1215" priority="44">
      <formula>$L19&lt;0</formula>
    </cfRule>
  </conditionalFormatting>
  <conditionalFormatting sqref="L33:L34 L36:L44">
    <cfRule type="expression" dxfId="1214" priority="32">
      <formula>$K33&lt;1</formula>
    </cfRule>
    <cfRule type="expression" dxfId="1213" priority="33">
      <formula>$K33&gt;1</formula>
    </cfRule>
  </conditionalFormatting>
  <conditionalFormatting sqref="L33:L43">
    <cfRule type="expression" dxfId="1212" priority="35">
      <formula>$L33&lt;0</formula>
    </cfRule>
    <cfRule type="expression" dxfId="1211" priority="36">
      <formula>$K33&gt;0</formula>
    </cfRule>
    <cfRule type="expression" dxfId="1210" priority="31">
      <formula>$L33="−"</formula>
    </cfRule>
    <cfRule type="expression" dxfId="1209" priority="30">
      <formula>$L33=0</formula>
    </cfRule>
    <cfRule type="expression" dxfId="1208" priority="29">
      <formula>$L33="evolutie negativa"</formula>
    </cfRule>
  </conditionalFormatting>
  <conditionalFormatting sqref="L44 L58">
    <cfRule type="expression" dxfId="1207" priority="47">
      <formula>$L44="evolutie negativa"</formula>
    </cfRule>
    <cfRule type="expression" dxfId="1206" priority="48">
      <formula>$L44=0</formula>
    </cfRule>
    <cfRule type="expression" dxfId="1205" priority="49">
      <formula>$L44="−"</formula>
    </cfRule>
    <cfRule type="expression" dxfId="1204" priority="50">
      <formula>$L44&lt;0</formula>
    </cfRule>
    <cfRule type="expression" dxfId="1203" priority="51">
      <formula>$K44&gt;0</formula>
    </cfRule>
  </conditionalFormatting>
  <conditionalFormatting sqref="L47:L48 L50:L58">
    <cfRule type="expression" dxfId="1202" priority="24">
      <formula>$K47&gt;1</formula>
    </cfRule>
    <cfRule type="expression" dxfId="1201" priority="23">
      <formula>$K47&lt;1</formula>
    </cfRule>
  </conditionalFormatting>
  <conditionalFormatting sqref="L47:L57">
    <cfRule type="expression" dxfId="1200" priority="20">
      <formula>$L47="evolutie negativa"</formula>
    </cfRule>
    <cfRule type="expression" dxfId="1199" priority="21">
      <formula>$L47=0</formula>
    </cfRule>
    <cfRule type="expression" dxfId="1198" priority="22">
      <formula>$L47="−"</formula>
    </cfRule>
    <cfRule type="expression" dxfId="1197" priority="27">
      <formula>$K47&gt;0</formula>
    </cfRule>
    <cfRule type="expression" dxfId="1196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CF9C2E92-AFF2-418A-8934-5B6654B2047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FEEB71E6-1FF0-4C90-A82C-9EB6BD44F1C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70183789-18CC-4887-A934-E39949B791C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57B2A797-205F-4017-94D8-AD1DEC800F1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E25393C1-9E45-492A-B2F3-604F4D73B1A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2578F27E-558E-4B9A-A75F-BD34ABE75D5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FDE8448E-D87D-44FA-8E93-99D19860538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14EA8CCE-7D67-4CE1-BD19-8C5170C6810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D6FFE53B-AD81-43CC-8004-6916E458D45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9E6A388C-A148-410E-9A9C-26229C4ED32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C8AEA-91C0-423F-8C1A-2D96D8AD5DB4}">
  <sheetPr codeName="Sheet58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58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/>
      <c r="D5" s="106">
        <v>0</v>
      </c>
      <c r="E5" s="107">
        <v>0</v>
      </c>
      <c r="F5" s="66" t="s">
        <v>96</v>
      </c>
      <c r="G5" s="105"/>
      <c r="H5" s="107">
        <v>0</v>
      </c>
      <c r="I5" s="107">
        <v>0</v>
      </c>
      <c r="J5" s="66" t="s">
        <v>96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3">
      <c r="B6" s="12" t="s">
        <v>7</v>
      </c>
      <c r="C6" s="105"/>
      <c r="D6" s="106">
        <v>0</v>
      </c>
      <c r="E6" s="107">
        <v>0</v>
      </c>
      <c r="F6" s="66" t="s">
        <v>96</v>
      </c>
      <c r="G6" s="105"/>
      <c r="H6" s="107">
        <v>0</v>
      </c>
      <c r="I6" s="107">
        <v>0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/>
      <c r="D7" s="106">
        <v>0</v>
      </c>
      <c r="E7" s="107">
        <v>0</v>
      </c>
      <c r="F7" s="66" t="s">
        <v>96</v>
      </c>
      <c r="G7" s="105"/>
      <c r="H7" s="107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/>
      <c r="D8" s="106">
        <v>0</v>
      </c>
      <c r="E8" s="107">
        <v>0</v>
      </c>
      <c r="F8" s="66" t="s">
        <v>96</v>
      </c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>
        <v>0</v>
      </c>
      <c r="E11" s="107">
        <v>0</v>
      </c>
      <c r="F11" s="66" t="s">
        <v>96</v>
      </c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>
        <v>0</v>
      </c>
      <c r="E12" s="107">
        <v>0</v>
      </c>
      <c r="F12" s="66" t="s">
        <v>96</v>
      </c>
      <c r="G12" s="105"/>
      <c r="H12" s="107">
        <v>0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0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>
        <v>0</v>
      </c>
      <c r="E15" s="110">
        <v>0</v>
      </c>
      <c r="F15" s="69" t="s">
        <v>98</v>
      </c>
      <c r="G15" s="108"/>
      <c r="H15" s="110">
        <v>0</v>
      </c>
      <c r="I15" s="110">
        <v>0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/>
      <c r="D19" s="106">
        <v>0</v>
      </c>
      <c r="E19" s="107">
        <v>0</v>
      </c>
      <c r="F19" s="66" t="s">
        <v>96</v>
      </c>
      <c r="G19" s="105"/>
      <c r="H19" s="107">
        <v>0</v>
      </c>
      <c r="I19" s="107">
        <v>0</v>
      </c>
      <c r="J19" s="66" t="s">
        <v>96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3">
      <c r="B20" s="12" t="s">
        <v>7</v>
      </c>
      <c r="C20" s="105"/>
      <c r="D20" s="106">
        <v>0</v>
      </c>
      <c r="E20" s="107">
        <v>0</v>
      </c>
      <c r="F20" s="66" t="s">
        <v>96</v>
      </c>
      <c r="G20" s="105"/>
      <c r="H20" s="107">
        <v>0</v>
      </c>
      <c r="I20" s="107">
        <v>0</v>
      </c>
      <c r="J20" s="66" t="s">
        <v>96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>
        <v>0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/>
      <c r="H26" s="107">
        <v>0</v>
      </c>
      <c r="I26" s="107">
        <v>0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/>
      <c r="D33" s="106">
        <v>0</v>
      </c>
      <c r="E33" s="107">
        <v>0</v>
      </c>
      <c r="F33" s="66" t="s">
        <v>96</v>
      </c>
      <c r="G33" s="105"/>
      <c r="H33" s="107">
        <v>0</v>
      </c>
      <c r="I33" s="107">
        <v>0</v>
      </c>
      <c r="J33" s="66" t="s">
        <v>96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3">
      <c r="B34" s="12" t="s">
        <v>7</v>
      </c>
      <c r="C34" s="105"/>
      <c r="D34" s="106">
        <v>0</v>
      </c>
      <c r="E34" s="107">
        <v>0</v>
      </c>
      <c r="F34" s="66" t="s">
        <v>96</v>
      </c>
      <c r="G34" s="105"/>
      <c r="H34" s="107">
        <v>0</v>
      </c>
      <c r="I34" s="107">
        <v>0</v>
      </c>
      <c r="J34" s="66" t="s">
        <v>96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>
        <v>0</v>
      </c>
      <c r="H35" s="107">
        <v>1</v>
      </c>
      <c r="I35" s="107">
        <v>10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/>
      <c r="D47" s="106">
        <v>0</v>
      </c>
      <c r="E47" s="107">
        <v>0</v>
      </c>
      <c r="F47" s="66" t="s">
        <v>96</v>
      </c>
      <c r="G47" s="105"/>
      <c r="H47" s="107">
        <v>0</v>
      </c>
      <c r="I47" s="107">
        <v>0</v>
      </c>
      <c r="J47" s="66" t="s">
        <v>96</v>
      </c>
      <c r="K47" s="10" t="str">
        <f>IF(C47="","−",IF(G47="","−",IFERROR(IF(G47/C47=0,0,G47/C47),"N/A")))</f>
        <v>−</v>
      </c>
      <c r="L47" s="11" t="str">
        <f t="shared" ref="L47:L57" si="6">IF(C47="","−",IF(G47="","−",IFERROR(IF(G47-C47=0,0,G47-C47),"−")))</f>
        <v>−</v>
      </c>
    </row>
    <row r="48" spans="2:13" x14ac:dyDescent="0.3">
      <c r="B48" s="12" t="s">
        <v>7</v>
      </c>
      <c r="C48" s="105"/>
      <c r="D48" s="106">
        <v>0</v>
      </c>
      <c r="E48" s="107">
        <v>0</v>
      </c>
      <c r="F48" s="66" t="s">
        <v>96</v>
      </c>
      <c r="G48" s="105"/>
      <c r="H48" s="107">
        <v>0</v>
      </c>
      <c r="I48" s="107">
        <v>0</v>
      </c>
      <c r="J48" s="66" t="s">
        <v>96</v>
      </c>
      <c r="K48" s="17" t="str">
        <f>IF(C48="","−",IF(G48="","−",IFERROR(IF(G48/C48=0,0,G48/C48),"N/A")))</f>
        <v>−</v>
      </c>
      <c r="L48" s="18" t="str">
        <f t="shared" si="6"/>
        <v>−</v>
      </c>
    </row>
    <row r="49" spans="2:13" x14ac:dyDescent="0.3">
      <c r="B49" s="12" t="s">
        <v>8</v>
      </c>
      <c r="C49" s="105">
        <v>0</v>
      </c>
      <c r="D49" s="106">
        <v>1</v>
      </c>
      <c r="E49" s="107">
        <v>10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I8NiUwzgTElIZFuTLsHNw1YcDDK1RpSNrybeDd7nJHjroqn+ko4Jd9//VXGSlttQEIOtRUkWu2ak9RswcwnXWw==" saltValue="vllHd5FSkNq+jRWu4U2W/g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195" priority="6">
      <formula>$K5&gt;1</formula>
    </cfRule>
  </conditionalFormatting>
  <conditionalFormatting sqref="L5:L15">
    <cfRule type="expression" dxfId="1194" priority="2">
      <formula>$L5="evolutie negativa"</formula>
    </cfRule>
    <cfRule type="expression" dxfId="1193" priority="3">
      <formula>$L5=0</formula>
    </cfRule>
    <cfRule type="expression" dxfId="1192" priority="4">
      <formula>$L5="−"</formula>
    </cfRule>
    <cfRule type="expression" dxfId="1191" priority="7">
      <formula>$K5&gt;0</formula>
    </cfRule>
    <cfRule type="expression" dxfId="1190" priority="8">
      <formula>$L5&lt;0</formula>
    </cfRule>
  </conditionalFormatting>
  <conditionalFormatting sqref="L19:L20 L22:L29">
    <cfRule type="expression" dxfId="1189" priority="41">
      <formula>$K19&lt;1</formula>
    </cfRule>
    <cfRule type="expression" dxfId="1188" priority="42">
      <formula>$K19&gt;1</formula>
    </cfRule>
  </conditionalFormatting>
  <conditionalFormatting sqref="L19:L29">
    <cfRule type="expression" dxfId="1187" priority="40">
      <formula>$L19="−"</formula>
    </cfRule>
    <cfRule type="expression" dxfId="1186" priority="39">
      <formula>$L19=0</formula>
    </cfRule>
    <cfRule type="expression" dxfId="1185" priority="38">
      <formula>$L19="evolutie negativa"</formula>
    </cfRule>
    <cfRule type="expression" dxfId="1184" priority="45">
      <formula>$K19&gt;0</formula>
    </cfRule>
    <cfRule type="expression" dxfId="1183" priority="44">
      <formula>$L19&lt;0</formula>
    </cfRule>
  </conditionalFormatting>
  <conditionalFormatting sqref="L33:L34 L36:L44">
    <cfRule type="expression" dxfId="1182" priority="32">
      <formula>$K33&lt;1</formula>
    </cfRule>
    <cfRule type="expression" dxfId="1181" priority="33">
      <formula>$K33&gt;1</formula>
    </cfRule>
  </conditionalFormatting>
  <conditionalFormatting sqref="L33:L43">
    <cfRule type="expression" dxfId="1180" priority="35">
      <formula>$L33&lt;0</formula>
    </cfRule>
    <cfRule type="expression" dxfId="1179" priority="36">
      <formula>$K33&gt;0</formula>
    </cfRule>
    <cfRule type="expression" dxfId="1178" priority="31">
      <formula>$L33="−"</formula>
    </cfRule>
    <cfRule type="expression" dxfId="1177" priority="30">
      <formula>$L33=0</formula>
    </cfRule>
    <cfRule type="expression" dxfId="1176" priority="29">
      <formula>$L33="evolutie negativa"</formula>
    </cfRule>
  </conditionalFormatting>
  <conditionalFormatting sqref="L44 L58">
    <cfRule type="expression" dxfId="1175" priority="47">
      <formula>$L44="evolutie negativa"</formula>
    </cfRule>
    <cfRule type="expression" dxfId="1174" priority="48">
      <formula>$L44=0</formula>
    </cfRule>
    <cfRule type="expression" dxfId="1173" priority="49">
      <formula>$L44="−"</formula>
    </cfRule>
    <cfRule type="expression" dxfId="1172" priority="50">
      <formula>$L44&lt;0</formula>
    </cfRule>
    <cfRule type="expression" dxfId="1171" priority="51">
      <formula>$K44&gt;0</formula>
    </cfRule>
  </conditionalFormatting>
  <conditionalFormatting sqref="L47:L48 L50:L58">
    <cfRule type="expression" dxfId="1170" priority="24">
      <formula>$K47&gt;1</formula>
    </cfRule>
    <cfRule type="expression" dxfId="1169" priority="23">
      <formula>$K47&lt;1</formula>
    </cfRule>
  </conditionalFormatting>
  <conditionalFormatting sqref="L47:L57">
    <cfRule type="expression" dxfId="1168" priority="20">
      <formula>$L47="evolutie negativa"</formula>
    </cfRule>
    <cfRule type="expression" dxfId="1167" priority="21">
      <formula>$L47=0</formula>
    </cfRule>
    <cfRule type="expression" dxfId="1166" priority="22">
      <formula>$L47="−"</formula>
    </cfRule>
    <cfRule type="expression" dxfId="1165" priority="27">
      <formula>$K47&gt;0</formula>
    </cfRule>
    <cfRule type="expression" dxfId="1164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6BE98F40-083C-4543-8173-3390F9152A7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B81E17B0-FD4B-4EF6-BD32-0BF2803C21B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8B5D7578-A9E2-4F09-999D-C8AC4A6FFB9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75DAA7F1-D560-4EC5-A6CE-D48F7A9024A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A080D809-308F-417C-9E40-62653A42A18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D247399E-5966-4378-8844-2D285FD885D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F5ACD944-A970-485B-A22E-7B97539383F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61C487B5-AADF-4C64-ADDA-BE0E9AC5D6F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EA3BDCF5-6581-43A9-85D4-53A6B055E22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820FC0F1-5176-4574-B25A-56C7276462D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F849E-0300-40E8-AA8F-90F6FC76FDA9}">
  <sheetPr codeName="Sheet59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59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1</v>
      </c>
      <c r="F5" s="66" t="s">
        <v>96</v>
      </c>
      <c r="G5" s="105">
        <v>1</v>
      </c>
      <c r="H5" s="107">
        <v>5</v>
      </c>
      <c r="I5" s="107">
        <v>1</v>
      </c>
      <c r="J5" s="66" t="s">
        <v>96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3">
      <c r="B6" s="12" t="s">
        <v>7</v>
      </c>
      <c r="C6" s="105">
        <v>1</v>
      </c>
      <c r="D6" s="106">
        <v>5</v>
      </c>
      <c r="E6" s="107">
        <v>3</v>
      </c>
      <c r="F6" s="66" t="s">
        <v>96</v>
      </c>
      <c r="G6" s="105">
        <v>1</v>
      </c>
      <c r="H6" s="107">
        <v>5</v>
      </c>
      <c r="I6" s="107">
        <v>4</v>
      </c>
      <c r="J6" s="66" t="s">
        <v>96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3">
      <c r="B7" s="12" t="s">
        <v>8</v>
      </c>
      <c r="C7" s="105">
        <v>1</v>
      </c>
      <c r="D7" s="106">
        <v>5</v>
      </c>
      <c r="E7" s="107">
        <v>2</v>
      </c>
      <c r="F7" s="66" t="s">
        <v>96</v>
      </c>
      <c r="G7" s="105">
        <v>1</v>
      </c>
      <c r="H7" s="107">
        <v>5</v>
      </c>
      <c r="I7" s="107">
        <v>2</v>
      </c>
      <c r="J7" s="66" t="s">
        <v>96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3">
      <c r="B8" s="12" t="s">
        <v>9</v>
      </c>
      <c r="C8" s="105"/>
      <c r="D8" s="106">
        <v>0</v>
      </c>
      <c r="E8" s="107">
        <v>0</v>
      </c>
      <c r="F8" s="66" t="s">
        <v>96</v>
      </c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>
        <v>1</v>
      </c>
      <c r="D11" s="106">
        <v>5</v>
      </c>
      <c r="E11" s="107">
        <v>1</v>
      </c>
      <c r="F11" s="66" t="s">
        <v>96</v>
      </c>
      <c r="G11" s="105">
        <v>1</v>
      </c>
      <c r="H11" s="107">
        <v>5</v>
      </c>
      <c r="I11" s="107">
        <v>1</v>
      </c>
      <c r="J11" s="66" t="s">
        <v>96</v>
      </c>
      <c r="K11" s="17">
        <f t="shared" si="1"/>
        <v>1</v>
      </c>
      <c r="L11" s="18">
        <f t="shared" si="0"/>
        <v>0</v>
      </c>
    </row>
    <row r="12" spans="2:13" ht="15.75" customHeight="1" x14ac:dyDescent="0.3">
      <c r="B12" s="12" t="s">
        <v>13</v>
      </c>
      <c r="C12" s="105">
        <v>1</v>
      </c>
      <c r="D12" s="106">
        <v>5</v>
      </c>
      <c r="E12" s="107">
        <v>1</v>
      </c>
      <c r="F12" s="66" t="s">
        <v>96</v>
      </c>
      <c r="G12" s="105">
        <v>1</v>
      </c>
      <c r="H12" s="107">
        <v>5</v>
      </c>
      <c r="I12" s="107">
        <v>1</v>
      </c>
      <c r="J12" s="66" t="s">
        <v>96</v>
      </c>
      <c r="K12" s="17">
        <f t="shared" si="1"/>
        <v>1</v>
      </c>
      <c r="L12" s="18">
        <f t="shared" si="0"/>
        <v>0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0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>
        <v>0</v>
      </c>
      <c r="E15" s="110">
        <v>0</v>
      </c>
      <c r="F15" s="69" t="s">
        <v>98</v>
      </c>
      <c r="G15" s="108"/>
      <c r="H15" s="110">
        <v>0</v>
      </c>
      <c r="I15" s="110">
        <v>0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1</v>
      </c>
      <c r="F19" s="66" t="s">
        <v>96</v>
      </c>
      <c r="G19" s="105">
        <v>1</v>
      </c>
      <c r="H19" s="107">
        <v>5</v>
      </c>
      <c r="I19" s="107">
        <v>1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4</v>
      </c>
      <c r="F20" s="66" t="s">
        <v>96</v>
      </c>
      <c r="G20" s="105">
        <v>1</v>
      </c>
      <c r="H20" s="107">
        <v>5</v>
      </c>
      <c r="I20" s="107">
        <v>3</v>
      </c>
      <c r="J20" s="66" t="s">
        <v>96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3">
      <c r="B21" s="12" t="s">
        <v>8</v>
      </c>
      <c r="C21" s="105">
        <v>1</v>
      </c>
      <c r="D21" s="106">
        <v>5</v>
      </c>
      <c r="E21" s="107">
        <v>2</v>
      </c>
      <c r="F21" s="66" t="s">
        <v>96</v>
      </c>
      <c r="G21" s="105">
        <v>1</v>
      </c>
      <c r="H21" s="107">
        <v>5</v>
      </c>
      <c r="I21" s="107">
        <v>2</v>
      </c>
      <c r="J21" s="66" t="s">
        <v>96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>
        <v>1</v>
      </c>
      <c r="H22" s="107">
        <v>5</v>
      </c>
      <c r="I22" s="107">
        <v>1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>
        <v>1</v>
      </c>
      <c r="D25" s="106">
        <v>5</v>
      </c>
      <c r="E25" s="107">
        <v>1</v>
      </c>
      <c r="F25" s="66" t="s">
        <v>96</v>
      </c>
      <c r="G25" s="105">
        <v>1</v>
      </c>
      <c r="H25" s="107">
        <v>5</v>
      </c>
      <c r="I25" s="107">
        <v>1</v>
      </c>
      <c r="J25" s="66" t="s">
        <v>96</v>
      </c>
      <c r="K25" s="17">
        <f t="shared" si="3"/>
        <v>1</v>
      </c>
      <c r="L25" s="18">
        <f t="shared" si="2"/>
        <v>0</v>
      </c>
    </row>
    <row r="26" spans="2:13" ht="15.75" customHeight="1" x14ac:dyDescent="0.3">
      <c r="B26" s="12" t="s">
        <v>13</v>
      </c>
      <c r="C26" s="105">
        <v>1</v>
      </c>
      <c r="D26" s="106">
        <v>5</v>
      </c>
      <c r="E26" s="107">
        <v>1</v>
      </c>
      <c r="F26" s="66" t="s">
        <v>96</v>
      </c>
      <c r="G26" s="105">
        <v>1</v>
      </c>
      <c r="H26" s="107">
        <v>5</v>
      </c>
      <c r="I26" s="107">
        <v>1</v>
      </c>
      <c r="J26" s="66" t="s">
        <v>96</v>
      </c>
      <c r="K26" s="17">
        <f t="shared" si="3"/>
        <v>1</v>
      </c>
      <c r="L26" s="18">
        <f t="shared" si="2"/>
        <v>0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>
        <v>1</v>
      </c>
      <c r="H27" s="107">
        <v>5</v>
      </c>
      <c r="I27" s="107">
        <v>2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1</v>
      </c>
      <c r="F33" s="66" t="s">
        <v>96</v>
      </c>
      <c r="G33" s="105">
        <v>1</v>
      </c>
      <c r="H33" s="107">
        <v>5</v>
      </c>
      <c r="I33" s="107">
        <v>1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3</v>
      </c>
      <c r="F34" s="66" t="s">
        <v>96</v>
      </c>
      <c r="G34" s="105">
        <v>1</v>
      </c>
      <c r="H34" s="107">
        <v>5</v>
      </c>
      <c r="I34" s="107">
        <v>3</v>
      </c>
      <c r="J34" s="66" t="s">
        <v>96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3">
      <c r="B35" s="12" t="s">
        <v>8</v>
      </c>
      <c r="C35" s="105">
        <v>1</v>
      </c>
      <c r="D35" s="106">
        <v>5</v>
      </c>
      <c r="E35" s="107">
        <v>2</v>
      </c>
      <c r="F35" s="66" t="s">
        <v>96</v>
      </c>
      <c r="G35" s="105">
        <v>1</v>
      </c>
      <c r="H35" s="107">
        <v>5</v>
      </c>
      <c r="I35" s="107">
        <v>2</v>
      </c>
      <c r="J35" s="66" t="s">
        <v>96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3">
      <c r="B36" s="12" t="s">
        <v>9</v>
      </c>
      <c r="C36" s="105">
        <v>1</v>
      </c>
      <c r="D36" s="106">
        <v>5</v>
      </c>
      <c r="E36" s="107">
        <v>1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>
        <v>1</v>
      </c>
      <c r="D39" s="106">
        <v>5</v>
      </c>
      <c r="E39" s="107">
        <v>1</v>
      </c>
      <c r="F39" s="66" t="s">
        <v>96</v>
      </c>
      <c r="G39" s="105">
        <v>1</v>
      </c>
      <c r="H39" s="107">
        <v>5</v>
      </c>
      <c r="I39" s="107">
        <v>1</v>
      </c>
      <c r="J39" s="66" t="s">
        <v>96</v>
      </c>
      <c r="K39" s="17">
        <f t="shared" si="5"/>
        <v>1</v>
      </c>
      <c r="L39" s="18">
        <f t="shared" si="4"/>
        <v>0</v>
      </c>
    </row>
    <row r="40" spans="2:13" ht="15.75" customHeight="1" x14ac:dyDescent="0.3">
      <c r="B40" s="12" t="s">
        <v>13</v>
      </c>
      <c r="C40" s="105">
        <v>1</v>
      </c>
      <c r="D40" s="106">
        <v>5</v>
      </c>
      <c r="E40" s="107">
        <v>1</v>
      </c>
      <c r="F40" s="66" t="s">
        <v>96</v>
      </c>
      <c r="G40" s="105">
        <v>1</v>
      </c>
      <c r="H40" s="107">
        <v>5</v>
      </c>
      <c r="I40" s="107">
        <v>1</v>
      </c>
      <c r="J40" s="66" t="s">
        <v>96</v>
      </c>
      <c r="K40" s="17">
        <f t="shared" si="5"/>
        <v>1</v>
      </c>
      <c r="L40" s="18">
        <f t="shared" si="4"/>
        <v>0</v>
      </c>
    </row>
    <row r="41" spans="2:13" x14ac:dyDescent="0.3">
      <c r="B41" s="12" t="s">
        <v>14</v>
      </c>
      <c r="C41" s="105">
        <v>1</v>
      </c>
      <c r="D41" s="106">
        <v>5</v>
      </c>
      <c r="E41" s="107">
        <v>2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1</v>
      </c>
      <c r="F47" s="66" t="s">
        <v>96</v>
      </c>
      <c r="G47" s="105">
        <v>1</v>
      </c>
      <c r="H47" s="107">
        <v>5</v>
      </c>
      <c r="I47" s="107">
        <v>1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3</v>
      </c>
      <c r="F48" s="66" t="s">
        <v>96</v>
      </c>
      <c r="G48" s="105">
        <v>1</v>
      </c>
      <c r="H48" s="107">
        <v>5</v>
      </c>
      <c r="I48" s="107">
        <v>2</v>
      </c>
      <c r="J48" s="66" t="s">
        <v>96</v>
      </c>
      <c r="K48" s="17">
        <f>IF(C48="","−",IF(G48="","−",IFERROR(IF(G48/C48=0,0,G48/C48),"N/A")))</f>
        <v>1</v>
      </c>
      <c r="L48" s="18">
        <f t="shared" si="6"/>
        <v>0</v>
      </c>
    </row>
    <row r="49" spans="2:13" x14ac:dyDescent="0.3">
      <c r="B49" s="12" t="s">
        <v>8</v>
      </c>
      <c r="C49" s="105">
        <v>1</v>
      </c>
      <c r="D49" s="106">
        <v>5</v>
      </c>
      <c r="E49" s="107">
        <v>2</v>
      </c>
      <c r="F49" s="66" t="s">
        <v>96</v>
      </c>
      <c r="G49" s="105">
        <v>1</v>
      </c>
      <c r="H49" s="107">
        <v>5</v>
      </c>
      <c r="I49" s="107">
        <v>2</v>
      </c>
      <c r="J49" s="66" t="s">
        <v>96</v>
      </c>
      <c r="K49" s="17">
        <f t="shared" ref="K49:K57" si="7">IF(C49="","−",IF(G49="","−",IFERROR(IF(G49/C49=0,0,G49/C49),"N/A")))</f>
        <v>1</v>
      </c>
      <c r="L49" s="18">
        <f t="shared" si="6"/>
        <v>0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>
        <v>1</v>
      </c>
      <c r="H50" s="107">
        <v>5</v>
      </c>
      <c r="I50" s="107">
        <v>1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>
        <v>1</v>
      </c>
      <c r="D53" s="106">
        <v>5</v>
      </c>
      <c r="E53" s="107">
        <v>1</v>
      </c>
      <c r="F53" s="66" t="s">
        <v>96</v>
      </c>
      <c r="G53" s="105">
        <v>1</v>
      </c>
      <c r="H53" s="107">
        <v>5</v>
      </c>
      <c r="I53" s="107">
        <v>1</v>
      </c>
      <c r="J53" s="66" t="s">
        <v>96</v>
      </c>
      <c r="K53" s="17">
        <f t="shared" si="7"/>
        <v>1</v>
      </c>
      <c r="L53" s="18">
        <f t="shared" si="6"/>
        <v>0</v>
      </c>
    </row>
    <row r="54" spans="2:13" ht="15.75" customHeight="1" x14ac:dyDescent="0.3">
      <c r="B54" s="12" t="s">
        <v>13</v>
      </c>
      <c r="C54" s="105">
        <v>1</v>
      </c>
      <c r="D54" s="106">
        <v>5</v>
      </c>
      <c r="E54" s="107">
        <v>1</v>
      </c>
      <c r="F54" s="66" t="s">
        <v>96</v>
      </c>
      <c r="G54" s="105">
        <v>1</v>
      </c>
      <c r="H54" s="107">
        <v>5</v>
      </c>
      <c r="I54" s="107">
        <v>1</v>
      </c>
      <c r="J54" s="66" t="s">
        <v>96</v>
      </c>
      <c r="K54" s="17">
        <f t="shared" si="7"/>
        <v>1</v>
      </c>
      <c r="L54" s="18">
        <f t="shared" si="6"/>
        <v>0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>
        <v>1</v>
      </c>
      <c r="H55" s="107">
        <v>5</v>
      </c>
      <c r="I55" s="107">
        <v>2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MN1k+9axNZPg6PWWI+6JhaeRdrZ+nnUSomWRaXL5iFOLzjUtFlyW0hXxfJVacLvelDlYm51oUk2uKsQN9ANXzg==" saltValue="dFcj6jWo4zYJUWF5moOT6Q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163" priority="6">
      <formula>$K5&gt;1</formula>
    </cfRule>
  </conditionalFormatting>
  <conditionalFormatting sqref="L5:L15">
    <cfRule type="expression" dxfId="1162" priority="2">
      <formula>$L5="evolutie negativa"</formula>
    </cfRule>
    <cfRule type="expression" dxfId="1161" priority="3">
      <formula>$L5=0</formula>
    </cfRule>
    <cfRule type="expression" dxfId="1160" priority="4">
      <formula>$L5="−"</formula>
    </cfRule>
    <cfRule type="expression" dxfId="1159" priority="7">
      <formula>$K5&gt;0</formula>
    </cfRule>
    <cfRule type="expression" dxfId="1158" priority="8">
      <formula>$L5&lt;0</formula>
    </cfRule>
  </conditionalFormatting>
  <conditionalFormatting sqref="L19:L20 L22:L29">
    <cfRule type="expression" dxfId="1157" priority="41">
      <formula>$K19&lt;1</formula>
    </cfRule>
    <cfRule type="expression" dxfId="1156" priority="42">
      <formula>$K19&gt;1</formula>
    </cfRule>
  </conditionalFormatting>
  <conditionalFormatting sqref="L19:L29">
    <cfRule type="expression" dxfId="1155" priority="40">
      <formula>$L19="−"</formula>
    </cfRule>
    <cfRule type="expression" dxfId="1154" priority="39">
      <formula>$L19=0</formula>
    </cfRule>
    <cfRule type="expression" dxfId="1153" priority="38">
      <formula>$L19="evolutie negativa"</formula>
    </cfRule>
    <cfRule type="expression" dxfId="1152" priority="45">
      <formula>$K19&gt;0</formula>
    </cfRule>
    <cfRule type="expression" dxfId="1151" priority="44">
      <formula>$L19&lt;0</formula>
    </cfRule>
  </conditionalFormatting>
  <conditionalFormatting sqref="L33:L34 L36:L44">
    <cfRule type="expression" dxfId="1150" priority="32">
      <formula>$K33&lt;1</formula>
    </cfRule>
    <cfRule type="expression" dxfId="1149" priority="33">
      <formula>$K33&gt;1</formula>
    </cfRule>
  </conditionalFormatting>
  <conditionalFormatting sqref="L33:L43">
    <cfRule type="expression" dxfId="1148" priority="35">
      <formula>$L33&lt;0</formula>
    </cfRule>
    <cfRule type="expression" dxfId="1147" priority="36">
      <formula>$K33&gt;0</formula>
    </cfRule>
    <cfRule type="expression" dxfId="1146" priority="31">
      <formula>$L33="−"</formula>
    </cfRule>
    <cfRule type="expression" dxfId="1145" priority="30">
      <formula>$L33=0</formula>
    </cfRule>
    <cfRule type="expression" dxfId="1144" priority="29">
      <formula>$L33="evolutie negativa"</formula>
    </cfRule>
  </conditionalFormatting>
  <conditionalFormatting sqref="L44 L58">
    <cfRule type="expression" dxfId="1143" priority="47">
      <formula>$L44="evolutie negativa"</formula>
    </cfRule>
    <cfRule type="expression" dxfId="1142" priority="48">
      <formula>$L44=0</formula>
    </cfRule>
    <cfRule type="expression" dxfId="1141" priority="49">
      <formula>$L44="−"</formula>
    </cfRule>
    <cfRule type="expression" dxfId="1140" priority="50">
      <formula>$L44&lt;0</formula>
    </cfRule>
    <cfRule type="expression" dxfId="1139" priority="51">
      <formula>$K44&gt;0</formula>
    </cfRule>
  </conditionalFormatting>
  <conditionalFormatting sqref="L47:L48 L50:L58">
    <cfRule type="expression" dxfId="1138" priority="24">
      <formula>$K47&gt;1</formula>
    </cfRule>
    <cfRule type="expression" dxfId="1137" priority="23">
      <formula>$K47&lt;1</formula>
    </cfRule>
  </conditionalFormatting>
  <conditionalFormatting sqref="L47:L57">
    <cfRule type="expression" dxfId="1136" priority="20">
      <formula>$L47="evolutie negativa"</formula>
    </cfRule>
    <cfRule type="expression" dxfId="1135" priority="21">
      <formula>$L47=0</formula>
    </cfRule>
    <cfRule type="expression" dxfId="1134" priority="22">
      <formula>$L47="−"</formula>
    </cfRule>
    <cfRule type="expression" dxfId="1133" priority="27">
      <formula>$K47&gt;0</formula>
    </cfRule>
    <cfRule type="expression" dxfId="1132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25A57CFE-575F-42BC-AB54-690AE989F49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D0A28B07-ED26-44C7-AC81-BC7CC40377C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BFAC5838-6A27-46AC-BEFA-CAD3641E988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9BDBFE38-80FF-4BCC-A06B-3DDCEB3749C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322F8180-0BBE-4E11-A191-005F1702FDE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3BCCE672-95BA-4D0E-A5B7-F0D33E10734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90851654-707A-4738-A2D7-55875C66B1A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9D5C705E-21BE-46F8-9415-493881F99F7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526CB207-B114-44A7-8A68-1A2D8CC28AE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ABD79E07-027A-4FAF-8C7C-7ED1F8A1E2B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E4945-28B5-44A7-ABB0-34A2CD5DA558}">
  <sheetPr codeName="Sheet60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60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4</v>
      </c>
      <c r="F5" s="66" t="s">
        <v>96</v>
      </c>
      <c r="G5" s="105">
        <v>1</v>
      </c>
      <c r="H5" s="107">
        <v>5</v>
      </c>
      <c r="I5" s="107">
        <v>9</v>
      </c>
      <c r="J5" s="66" t="s">
        <v>96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3">
      <c r="B6" s="12" t="s">
        <v>7</v>
      </c>
      <c r="C6" s="105">
        <v>1</v>
      </c>
      <c r="D6" s="106">
        <v>5</v>
      </c>
      <c r="E6" s="107">
        <v>4.5</v>
      </c>
      <c r="F6" s="66" t="s">
        <v>96</v>
      </c>
      <c r="G6" s="105">
        <v>1</v>
      </c>
      <c r="H6" s="107">
        <v>5</v>
      </c>
      <c r="I6" s="107">
        <v>3</v>
      </c>
      <c r="J6" s="66" t="s">
        <v>96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3">
      <c r="B7" s="12" t="s">
        <v>8</v>
      </c>
      <c r="C7" s="105">
        <v>1</v>
      </c>
      <c r="D7" s="106">
        <v>5</v>
      </c>
      <c r="E7" s="107">
        <v>3.5</v>
      </c>
      <c r="F7" s="66" t="s">
        <v>96</v>
      </c>
      <c r="G7" s="105">
        <v>1</v>
      </c>
      <c r="H7" s="107">
        <v>5</v>
      </c>
      <c r="I7" s="107">
        <v>2</v>
      </c>
      <c r="J7" s="66" t="s">
        <v>96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3">
      <c r="B8" s="12" t="s">
        <v>9</v>
      </c>
      <c r="C8" s="105">
        <v>1</v>
      </c>
      <c r="D8" s="106">
        <v>5</v>
      </c>
      <c r="E8" s="107">
        <v>3.75</v>
      </c>
      <c r="F8" s="66" t="s">
        <v>96</v>
      </c>
      <c r="G8" s="105">
        <v>1</v>
      </c>
      <c r="H8" s="107">
        <v>5</v>
      </c>
      <c r="I8" s="107">
        <v>3</v>
      </c>
      <c r="J8" s="66" t="s">
        <v>96</v>
      </c>
      <c r="K8" s="17">
        <f t="shared" si="1"/>
        <v>1</v>
      </c>
      <c r="L8" s="18">
        <f t="shared" si="0"/>
        <v>0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>
        <v>1</v>
      </c>
      <c r="D10" s="106">
        <v>5</v>
      </c>
      <c r="E10" s="107">
        <v>1.5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>
        <v>1</v>
      </c>
      <c r="D11" s="106">
        <v>5</v>
      </c>
      <c r="E11" s="107">
        <v>1</v>
      </c>
      <c r="F11" s="66" t="s">
        <v>96</v>
      </c>
      <c r="G11" s="105">
        <v>1</v>
      </c>
      <c r="H11" s="107">
        <v>5</v>
      </c>
      <c r="I11" s="107">
        <v>1</v>
      </c>
      <c r="J11" s="66" t="s">
        <v>96</v>
      </c>
      <c r="K11" s="17">
        <f t="shared" si="1"/>
        <v>1</v>
      </c>
      <c r="L11" s="18">
        <f t="shared" si="0"/>
        <v>0</v>
      </c>
    </row>
    <row r="12" spans="2:13" ht="15.75" customHeight="1" x14ac:dyDescent="0.3">
      <c r="B12" s="12" t="s">
        <v>13</v>
      </c>
      <c r="C12" s="105">
        <v>1</v>
      </c>
      <c r="D12" s="106">
        <v>5</v>
      </c>
      <c r="E12" s="107">
        <v>1</v>
      </c>
      <c r="F12" s="66" t="s">
        <v>96</v>
      </c>
      <c r="G12" s="105">
        <v>1</v>
      </c>
      <c r="H12" s="107">
        <v>5</v>
      </c>
      <c r="I12" s="107">
        <v>1</v>
      </c>
      <c r="J12" s="66" t="s">
        <v>96</v>
      </c>
      <c r="K12" s="17">
        <f t="shared" si="1"/>
        <v>1</v>
      </c>
      <c r="L12" s="18">
        <f t="shared" si="0"/>
        <v>0</v>
      </c>
    </row>
    <row r="13" spans="2:13" x14ac:dyDescent="0.3">
      <c r="B13" s="12" t="s">
        <v>14</v>
      </c>
      <c r="C13" s="105">
        <v>1</v>
      </c>
      <c r="D13" s="106">
        <v>5</v>
      </c>
      <c r="E13" s="107">
        <v>4</v>
      </c>
      <c r="F13" s="66" t="s">
        <v>96</v>
      </c>
      <c r="G13" s="105">
        <v>1</v>
      </c>
      <c r="H13" s="107">
        <v>5</v>
      </c>
      <c r="I13" s="107">
        <v>3</v>
      </c>
      <c r="J13" s="66" t="s">
        <v>96</v>
      </c>
      <c r="K13" s="17">
        <f t="shared" si="1"/>
        <v>1</v>
      </c>
      <c r="L13" s="18">
        <f t="shared" si="0"/>
        <v>0</v>
      </c>
      <c r="M13" s="30"/>
    </row>
    <row r="14" spans="2:13" x14ac:dyDescent="0.3">
      <c r="B14" s="12" t="s">
        <v>15</v>
      </c>
      <c r="C14" s="105">
        <v>1</v>
      </c>
      <c r="D14" s="106">
        <v>5</v>
      </c>
      <c r="E14" s="107">
        <v>8</v>
      </c>
      <c r="F14" s="66" t="s">
        <v>96</v>
      </c>
      <c r="G14" s="105">
        <v>1</v>
      </c>
      <c r="H14" s="107">
        <v>5</v>
      </c>
      <c r="I14" s="107">
        <v>9.5</v>
      </c>
      <c r="J14" s="66" t="s">
        <v>96</v>
      </c>
      <c r="K14" s="17">
        <f t="shared" si="1"/>
        <v>1</v>
      </c>
      <c r="L14" s="18">
        <f t="shared" si="0"/>
        <v>0</v>
      </c>
    </row>
    <row r="15" spans="2:13" ht="16.2" thickBot="1" x14ac:dyDescent="0.35">
      <c r="B15" s="31" t="s">
        <v>16</v>
      </c>
      <c r="C15" s="108">
        <v>1</v>
      </c>
      <c r="D15" s="109">
        <v>5</v>
      </c>
      <c r="E15" s="110">
        <v>0.39</v>
      </c>
      <c r="F15" s="69" t="s">
        <v>98</v>
      </c>
      <c r="G15" s="108">
        <v>1</v>
      </c>
      <c r="H15" s="110">
        <v>5</v>
      </c>
      <c r="I15" s="110">
        <v>0.45</v>
      </c>
      <c r="J15" s="69" t="s">
        <v>98</v>
      </c>
      <c r="K15" s="37">
        <f t="shared" si="1"/>
        <v>1</v>
      </c>
      <c r="L15" s="38">
        <f t="shared" si="0"/>
        <v>0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9</v>
      </c>
      <c r="F19" s="66" t="s">
        <v>96</v>
      </c>
      <c r="G19" s="105">
        <v>1</v>
      </c>
      <c r="H19" s="107">
        <v>5</v>
      </c>
      <c r="I19" s="107">
        <v>5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3</v>
      </c>
      <c r="F20" s="66" t="s">
        <v>96</v>
      </c>
      <c r="G20" s="105">
        <v>1</v>
      </c>
      <c r="H20" s="107">
        <v>5</v>
      </c>
      <c r="I20" s="107">
        <v>2.5</v>
      </c>
      <c r="J20" s="66" t="s">
        <v>96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3">
      <c r="B21" s="12" t="s">
        <v>8</v>
      </c>
      <c r="C21" s="105">
        <v>1</v>
      </c>
      <c r="D21" s="106">
        <v>5</v>
      </c>
      <c r="E21" s="107">
        <v>2</v>
      </c>
      <c r="F21" s="66" t="s">
        <v>96</v>
      </c>
      <c r="G21" s="105">
        <v>1</v>
      </c>
      <c r="H21" s="107">
        <v>5</v>
      </c>
      <c r="I21" s="107">
        <v>3</v>
      </c>
      <c r="J21" s="66" t="s">
        <v>96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3">
      <c r="B22" s="12" t="s">
        <v>9</v>
      </c>
      <c r="C22" s="105">
        <v>1</v>
      </c>
      <c r="D22" s="106">
        <v>5</v>
      </c>
      <c r="E22" s="107">
        <v>3</v>
      </c>
      <c r="F22" s="66" t="s">
        <v>96</v>
      </c>
      <c r="G22" s="105">
        <v>1</v>
      </c>
      <c r="H22" s="107">
        <v>5</v>
      </c>
      <c r="I22" s="107">
        <v>3.5</v>
      </c>
      <c r="J22" s="66" t="s">
        <v>96</v>
      </c>
      <c r="K22" s="17">
        <f t="shared" si="3"/>
        <v>1</v>
      </c>
      <c r="L22" s="18">
        <f t="shared" si="2"/>
        <v>0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>
        <v>1</v>
      </c>
      <c r="D25" s="106">
        <v>5</v>
      </c>
      <c r="E25" s="107">
        <v>1</v>
      </c>
      <c r="F25" s="66" t="s">
        <v>96</v>
      </c>
      <c r="G25" s="105">
        <v>1</v>
      </c>
      <c r="H25" s="107">
        <v>5</v>
      </c>
      <c r="I25" s="107">
        <v>1</v>
      </c>
      <c r="J25" s="66" t="s">
        <v>96</v>
      </c>
      <c r="K25" s="17">
        <f t="shared" si="3"/>
        <v>1</v>
      </c>
      <c r="L25" s="18">
        <f t="shared" si="2"/>
        <v>0</v>
      </c>
    </row>
    <row r="26" spans="2:13" ht="15.75" customHeight="1" x14ac:dyDescent="0.3">
      <c r="B26" s="12" t="s">
        <v>13</v>
      </c>
      <c r="C26" s="105">
        <v>1</v>
      </c>
      <c r="D26" s="106">
        <v>5</v>
      </c>
      <c r="E26" s="107">
        <v>1</v>
      </c>
      <c r="F26" s="66" t="s">
        <v>96</v>
      </c>
      <c r="G26" s="105">
        <v>1</v>
      </c>
      <c r="H26" s="107">
        <v>5</v>
      </c>
      <c r="I26" s="107">
        <v>1</v>
      </c>
      <c r="J26" s="66" t="s">
        <v>96</v>
      </c>
      <c r="K26" s="17">
        <f t="shared" si="3"/>
        <v>1</v>
      </c>
      <c r="L26" s="18">
        <f t="shared" si="2"/>
        <v>0</v>
      </c>
    </row>
    <row r="27" spans="2:13" x14ac:dyDescent="0.3">
      <c r="B27" s="12" t="s">
        <v>14</v>
      </c>
      <c r="C27" s="105">
        <v>1</v>
      </c>
      <c r="D27" s="106">
        <v>5</v>
      </c>
      <c r="E27" s="107">
        <v>3</v>
      </c>
      <c r="F27" s="66" t="s">
        <v>96</v>
      </c>
      <c r="G27" s="105">
        <v>1</v>
      </c>
      <c r="H27" s="107">
        <v>5</v>
      </c>
      <c r="I27" s="107">
        <v>3</v>
      </c>
      <c r="J27" s="66" t="s">
        <v>96</v>
      </c>
      <c r="K27" s="17">
        <f t="shared" si="3"/>
        <v>1</v>
      </c>
      <c r="L27" s="18">
        <f t="shared" si="2"/>
        <v>0</v>
      </c>
      <c r="M27" s="30"/>
    </row>
    <row r="28" spans="2:13" x14ac:dyDescent="0.3">
      <c r="B28" s="12" t="s">
        <v>15</v>
      </c>
      <c r="C28" s="105">
        <v>1</v>
      </c>
      <c r="D28" s="106">
        <v>5</v>
      </c>
      <c r="E28" s="107">
        <v>9.5</v>
      </c>
      <c r="F28" s="66" t="s">
        <v>96</v>
      </c>
      <c r="G28" s="105">
        <v>1</v>
      </c>
      <c r="H28" s="107">
        <v>5</v>
      </c>
      <c r="I28" s="107">
        <v>10.5</v>
      </c>
      <c r="J28" s="66" t="s">
        <v>96</v>
      </c>
      <c r="K28" s="17">
        <f t="shared" si="3"/>
        <v>1</v>
      </c>
      <c r="L28" s="18">
        <f t="shared" si="2"/>
        <v>0</v>
      </c>
    </row>
    <row r="29" spans="2:13" ht="16.2" thickBot="1" x14ac:dyDescent="0.35">
      <c r="B29" s="31" t="s">
        <v>16</v>
      </c>
      <c r="C29" s="108">
        <v>1</v>
      </c>
      <c r="D29" s="109">
        <v>5</v>
      </c>
      <c r="E29" s="110">
        <v>0.45</v>
      </c>
      <c r="F29" s="69" t="s">
        <v>98</v>
      </c>
      <c r="G29" s="108">
        <v>1</v>
      </c>
      <c r="H29" s="110">
        <v>5</v>
      </c>
      <c r="I29" s="110">
        <v>0.39</v>
      </c>
      <c r="J29" s="69" t="s">
        <v>98</v>
      </c>
      <c r="K29" s="37">
        <f t="shared" si="3"/>
        <v>1</v>
      </c>
      <c r="L29" s="38">
        <f t="shared" si="2"/>
        <v>0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5</v>
      </c>
      <c r="F33" s="66" t="s">
        <v>96</v>
      </c>
      <c r="G33" s="105">
        <v>1</v>
      </c>
      <c r="H33" s="107">
        <v>5</v>
      </c>
      <c r="I33" s="107">
        <v>5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2.5</v>
      </c>
      <c r="F34" s="66" t="s">
        <v>96</v>
      </c>
      <c r="G34" s="105">
        <v>1</v>
      </c>
      <c r="H34" s="107">
        <v>5</v>
      </c>
      <c r="I34" s="107">
        <v>2.5</v>
      </c>
      <c r="J34" s="66" t="s">
        <v>96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3">
      <c r="B35" s="12" t="s">
        <v>8</v>
      </c>
      <c r="C35" s="105">
        <v>1</v>
      </c>
      <c r="D35" s="106">
        <v>5</v>
      </c>
      <c r="E35" s="107">
        <v>3</v>
      </c>
      <c r="F35" s="66" t="s">
        <v>96</v>
      </c>
      <c r="G35" s="105">
        <v>1</v>
      </c>
      <c r="H35" s="107">
        <v>5</v>
      </c>
      <c r="I35" s="107">
        <v>3</v>
      </c>
      <c r="J35" s="66" t="s">
        <v>96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3">
      <c r="B36" s="12" t="s">
        <v>9</v>
      </c>
      <c r="C36" s="105">
        <v>1</v>
      </c>
      <c r="D36" s="106">
        <v>5</v>
      </c>
      <c r="E36" s="107">
        <v>3.5</v>
      </c>
      <c r="F36" s="66" t="s">
        <v>96</v>
      </c>
      <c r="G36" s="105">
        <v>0.91139999999999999</v>
      </c>
      <c r="H36" s="107">
        <v>4</v>
      </c>
      <c r="I36" s="107">
        <v>3.5</v>
      </c>
      <c r="J36" s="66" t="s">
        <v>96</v>
      </c>
      <c r="K36" s="17">
        <f t="shared" si="5"/>
        <v>0.91139999999999999</v>
      </c>
      <c r="L36" s="18">
        <f t="shared" si="4"/>
        <v>-8.8600000000000012E-2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>
        <v>1</v>
      </c>
      <c r="D39" s="106">
        <v>5</v>
      </c>
      <c r="E39" s="107">
        <v>1</v>
      </c>
      <c r="F39" s="66" t="s">
        <v>96</v>
      </c>
      <c r="G39" s="105">
        <v>1</v>
      </c>
      <c r="H39" s="107">
        <v>5</v>
      </c>
      <c r="I39" s="107">
        <v>1</v>
      </c>
      <c r="J39" s="66" t="s">
        <v>96</v>
      </c>
      <c r="K39" s="17">
        <f t="shared" si="5"/>
        <v>1</v>
      </c>
      <c r="L39" s="18">
        <f t="shared" si="4"/>
        <v>0</v>
      </c>
    </row>
    <row r="40" spans="2:13" ht="15.75" customHeight="1" x14ac:dyDescent="0.3">
      <c r="B40" s="12" t="s">
        <v>13</v>
      </c>
      <c r="C40" s="105">
        <v>1</v>
      </c>
      <c r="D40" s="106">
        <v>5</v>
      </c>
      <c r="E40" s="107">
        <v>1</v>
      </c>
      <c r="F40" s="66" t="s">
        <v>96</v>
      </c>
      <c r="G40" s="105">
        <v>1</v>
      </c>
      <c r="H40" s="107">
        <v>5</v>
      </c>
      <c r="I40" s="107">
        <v>1</v>
      </c>
      <c r="J40" s="66" t="s">
        <v>96</v>
      </c>
      <c r="K40" s="17">
        <f t="shared" si="5"/>
        <v>1</v>
      </c>
      <c r="L40" s="18">
        <f t="shared" si="4"/>
        <v>0</v>
      </c>
    </row>
    <row r="41" spans="2:13" x14ac:dyDescent="0.3">
      <c r="B41" s="12" t="s">
        <v>14</v>
      </c>
      <c r="C41" s="105">
        <v>1</v>
      </c>
      <c r="D41" s="106">
        <v>5</v>
      </c>
      <c r="E41" s="107">
        <v>3</v>
      </c>
      <c r="F41" s="66" t="s">
        <v>96</v>
      </c>
      <c r="G41" s="105">
        <v>1</v>
      </c>
      <c r="H41" s="107">
        <v>5</v>
      </c>
      <c r="I41" s="107">
        <v>3</v>
      </c>
      <c r="J41" s="66" t="s">
        <v>96</v>
      </c>
      <c r="K41" s="17">
        <f t="shared" si="5"/>
        <v>1</v>
      </c>
      <c r="L41" s="18">
        <f t="shared" si="4"/>
        <v>0</v>
      </c>
      <c r="M41" s="30"/>
    </row>
    <row r="42" spans="2:13" x14ac:dyDescent="0.3">
      <c r="B42" s="12" t="s">
        <v>15</v>
      </c>
      <c r="C42" s="105">
        <v>1</v>
      </c>
      <c r="D42" s="106">
        <v>5</v>
      </c>
      <c r="E42" s="107">
        <v>10.5</v>
      </c>
      <c r="F42" s="66" t="s">
        <v>96</v>
      </c>
      <c r="G42" s="105">
        <v>1</v>
      </c>
      <c r="H42" s="107">
        <v>5</v>
      </c>
      <c r="I42" s="107">
        <v>10.5</v>
      </c>
      <c r="J42" s="66" t="s">
        <v>96</v>
      </c>
      <c r="K42" s="17">
        <f t="shared" si="5"/>
        <v>1</v>
      </c>
      <c r="L42" s="18">
        <f t="shared" si="4"/>
        <v>0</v>
      </c>
    </row>
    <row r="43" spans="2:13" ht="16.2" thickBot="1" x14ac:dyDescent="0.35">
      <c r="B43" s="31" t="s">
        <v>16</v>
      </c>
      <c r="C43" s="108">
        <v>1</v>
      </c>
      <c r="D43" s="109">
        <v>5</v>
      </c>
      <c r="E43" s="110">
        <v>0.39</v>
      </c>
      <c r="F43" s="69" t="s">
        <v>98</v>
      </c>
      <c r="G43" s="108">
        <v>1</v>
      </c>
      <c r="H43" s="110">
        <v>5</v>
      </c>
      <c r="I43" s="110">
        <v>0.39</v>
      </c>
      <c r="J43" s="69" t="s">
        <v>98</v>
      </c>
      <c r="K43" s="37">
        <f t="shared" si="5"/>
        <v>1</v>
      </c>
      <c r="L43" s="38">
        <f t="shared" si="4"/>
        <v>0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5</v>
      </c>
      <c r="F47" s="66" t="s">
        <v>96</v>
      </c>
      <c r="G47" s="105">
        <v>1</v>
      </c>
      <c r="H47" s="107">
        <v>5</v>
      </c>
      <c r="I47" s="107">
        <v>1.97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2.5</v>
      </c>
      <c r="F48" s="66" t="s">
        <v>96</v>
      </c>
      <c r="G48" s="105">
        <v>1</v>
      </c>
      <c r="H48" s="107">
        <v>5</v>
      </c>
      <c r="I48" s="107">
        <v>0.54</v>
      </c>
      <c r="J48" s="66" t="s">
        <v>96</v>
      </c>
      <c r="K48" s="17">
        <f>IF(C48="","−",IF(G48="","−",IFERROR(IF(G48/C48=0,0,G48/C48),"N/A")))</f>
        <v>1</v>
      </c>
      <c r="L48" s="18">
        <f t="shared" si="6"/>
        <v>0</v>
      </c>
    </row>
    <row r="49" spans="2:13" x14ac:dyDescent="0.3">
      <c r="B49" s="12" t="s">
        <v>8</v>
      </c>
      <c r="C49" s="105">
        <v>1</v>
      </c>
      <c r="D49" s="106">
        <v>5</v>
      </c>
      <c r="E49" s="107">
        <v>3</v>
      </c>
      <c r="F49" s="66" t="s">
        <v>96</v>
      </c>
      <c r="G49" s="105">
        <v>1</v>
      </c>
      <c r="H49" s="107">
        <v>5</v>
      </c>
      <c r="I49" s="107">
        <v>0</v>
      </c>
      <c r="J49" s="66" t="s">
        <v>96</v>
      </c>
      <c r="K49" s="17">
        <f t="shared" ref="K49:K57" si="7">IF(C49="","−",IF(G49="","−",IFERROR(IF(G49/C49=0,0,G49/C49),"N/A")))</f>
        <v>1</v>
      </c>
      <c r="L49" s="18">
        <f t="shared" si="6"/>
        <v>0</v>
      </c>
    </row>
    <row r="50" spans="2:13" x14ac:dyDescent="0.3">
      <c r="B50" s="12" t="s">
        <v>9</v>
      </c>
      <c r="C50" s="105">
        <v>0.91139999999999999</v>
      </c>
      <c r="D50" s="106">
        <v>4</v>
      </c>
      <c r="E50" s="107">
        <v>3.5</v>
      </c>
      <c r="F50" s="66" t="s">
        <v>96</v>
      </c>
      <c r="G50" s="105">
        <v>1</v>
      </c>
      <c r="H50" s="107">
        <v>5</v>
      </c>
      <c r="I50" s="107">
        <v>4</v>
      </c>
      <c r="J50" s="66" t="s">
        <v>96</v>
      </c>
      <c r="K50" s="17">
        <f t="shared" si="7"/>
        <v>1.097213078779899</v>
      </c>
      <c r="L50" s="18">
        <f t="shared" si="6"/>
        <v>8.8600000000000012E-2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>
        <v>1</v>
      </c>
      <c r="D53" s="106">
        <v>5</v>
      </c>
      <c r="E53" s="107">
        <v>1</v>
      </c>
      <c r="F53" s="66" t="s">
        <v>96</v>
      </c>
      <c r="G53" s="105">
        <v>1</v>
      </c>
      <c r="H53" s="107">
        <v>5</v>
      </c>
      <c r="I53" s="107">
        <v>2</v>
      </c>
      <c r="J53" s="66" t="s">
        <v>96</v>
      </c>
      <c r="K53" s="17">
        <f t="shared" si="7"/>
        <v>1</v>
      </c>
      <c r="L53" s="18">
        <f t="shared" si="6"/>
        <v>0</v>
      </c>
    </row>
    <row r="54" spans="2:13" ht="15.75" customHeight="1" x14ac:dyDescent="0.3">
      <c r="B54" s="12" t="s">
        <v>13</v>
      </c>
      <c r="C54" s="105">
        <v>1</v>
      </c>
      <c r="D54" s="106">
        <v>5</v>
      </c>
      <c r="E54" s="107">
        <v>1</v>
      </c>
      <c r="F54" s="66" t="s">
        <v>96</v>
      </c>
      <c r="G54" s="105">
        <v>1</v>
      </c>
      <c r="H54" s="107">
        <v>5</v>
      </c>
      <c r="I54" s="107">
        <v>2</v>
      </c>
      <c r="J54" s="66" t="s">
        <v>96</v>
      </c>
      <c r="K54" s="17">
        <f t="shared" si="7"/>
        <v>1</v>
      </c>
      <c r="L54" s="18">
        <f t="shared" si="6"/>
        <v>0</v>
      </c>
    </row>
    <row r="55" spans="2:13" x14ac:dyDescent="0.3">
      <c r="B55" s="12" t="s">
        <v>14</v>
      </c>
      <c r="C55" s="105">
        <v>1</v>
      </c>
      <c r="D55" s="106">
        <v>5</v>
      </c>
      <c r="E55" s="107">
        <v>3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>
        <v>1</v>
      </c>
      <c r="D56" s="106">
        <v>5</v>
      </c>
      <c r="E56" s="107">
        <v>10.5</v>
      </c>
      <c r="F56" s="66" t="s">
        <v>96</v>
      </c>
      <c r="G56" s="105">
        <v>1</v>
      </c>
      <c r="H56" s="107">
        <v>5</v>
      </c>
      <c r="I56" s="107">
        <v>10.5</v>
      </c>
      <c r="J56" s="66" t="s">
        <v>96</v>
      </c>
      <c r="K56" s="17">
        <f t="shared" si="7"/>
        <v>1</v>
      </c>
      <c r="L56" s="18">
        <f t="shared" si="6"/>
        <v>0</v>
      </c>
    </row>
    <row r="57" spans="2:13" ht="16.2" thickBot="1" x14ac:dyDescent="0.35">
      <c r="B57" s="31" t="s">
        <v>16</v>
      </c>
      <c r="C57" s="108">
        <v>1</v>
      </c>
      <c r="D57" s="109">
        <v>5</v>
      </c>
      <c r="E57" s="110">
        <v>0.39</v>
      </c>
      <c r="F57" s="69" t="s">
        <v>98</v>
      </c>
      <c r="G57" s="108">
        <v>1</v>
      </c>
      <c r="H57" s="110">
        <v>5</v>
      </c>
      <c r="I57" s="110">
        <v>0.39</v>
      </c>
      <c r="J57" s="69" t="s">
        <v>98</v>
      </c>
      <c r="K57" s="37">
        <f t="shared" si="7"/>
        <v>1</v>
      </c>
      <c r="L57" s="38">
        <f t="shared" si="6"/>
        <v>0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CcCmirfG7KVKT4ILJWXeDXjHL35AW2x6piZoFp/MVs4NZMmx87DXbCAbjoBuQa5jYoLgHz/lyU3wYeRuBSseow==" saltValue="Y/kOvSotu83UlP1WHCprVg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131" priority="6">
      <formula>$K5&gt;1</formula>
    </cfRule>
  </conditionalFormatting>
  <conditionalFormatting sqref="L5:L15">
    <cfRule type="expression" dxfId="1130" priority="2">
      <formula>$L5="evolutie negativa"</formula>
    </cfRule>
    <cfRule type="expression" dxfId="1129" priority="3">
      <formula>$L5=0</formula>
    </cfRule>
    <cfRule type="expression" dxfId="1128" priority="4">
      <formula>$L5="−"</formula>
    </cfRule>
    <cfRule type="expression" dxfId="1127" priority="7">
      <formula>$K5&gt;0</formula>
    </cfRule>
    <cfRule type="expression" dxfId="1126" priority="8">
      <formula>$L5&lt;0</formula>
    </cfRule>
  </conditionalFormatting>
  <conditionalFormatting sqref="L19:L20 L22:L29">
    <cfRule type="expression" dxfId="1125" priority="41">
      <formula>$K19&lt;1</formula>
    </cfRule>
    <cfRule type="expression" dxfId="1124" priority="42">
      <formula>$K19&gt;1</formula>
    </cfRule>
  </conditionalFormatting>
  <conditionalFormatting sqref="L19:L29">
    <cfRule type="expression" dxfId="1123" priority="40">
      <formula>$L19="−"</formula>
    </cfRule>
    <cfRule type="expression" dxfId="1122" priority="39">
      <formula>$L19=0</formula>
    </cfRule>
    <cfRule type="expression" dxfId="1121" priority="38">
      <formula>$L19="evolutie negativa"</formula>
    </cfRule>
    <cfRule type="expression" dxfId="1120" priority="45">
      <formula>$K19&gt;0</formula>
    </cfRule>
    <cfRule type="expression" dxfId="1119" priority="44">
      <formula>$L19&lt;0</formula>
    </cfRule>
  </conditionalFormatting>
  <conditionalFormatting sqref="L33:L34 L36:L44">
    <cfRule type="expression" dxfId="1118" priority="32">
      <formula>$K33&lt;1</formula>
    </cfRule>
    <cfRule type="expression" dxfId="1117" priority="33">
      <formula>$K33&gt;1</formula>
    </cfRule>
  </conditionalFormatting>
  <conditionalFormatting sqref="L33:L43">
    <cfRule type="expression" dxfId="1116" priority="35">
      <formula>$L33&lt;0</formula>
    </cfRule>
    <cfRule type="expression" dxfId="1115" priority="36">
      <formula>$K33&gt;0</formula>
    </cfRule>
    <cfRule type="expression" dxfId="1114" priority="31">
      <formula>$L33="−"</formula>
    </cfRule>
    <cfRule type="expression" dxfId="1113" priority="30">
      <formula>$L33=0</formula>
    </cfRule>
    <cfRule type="expression" dxfId="1112" priority="29">
      <formula>$L33="evolutie negativa"</formula>
    </cfRule>
  </conditionalFormatting>
  <conditionalFormatting sqref="L44 L58">
    <cfRule type="expression" dxfId="1111" priority="47">
      <formula>$L44="evolutie negativa"</formula>
    </cfRule>
    <cfRule type="expression" dxfId="1110" priority="48">
      <formula>$L44=0</formula>
    </cfRule>
    <cfRule type="expression" dxfId="1109" priority="49">
      <formula>$L44="−"</formula>
    </cfRule>
    <cfRule type="expression" dxfId="1108" priority="50">
      <formula>$L44&lt;0</formula>
    </cfRule>
    <cfRule type="expression" dxfId="1107" priority="51">
      <formula>$K44&gt;0</formula>
    </cfRule>
  </conditionalFormatting>
  <conditionalFormatting sqref="L47:L48 L50:L58">
    <cfRule type="expression" dxfId="1106" priority="24">
      <formula>$K47&gt;1</formula>
    </cfRule>
    <cfRule type="expression" dxfId="1105" priority="23">
      <formula>$K47&lt;1</formula>
    </cfRule>
  </conditionalFormatting>
  <conditionalFormatting sqref="L47:L57">
    <cfRule type="expression" dxfId="1104" priority="20">
      <formula>$L47="evolutie negativa"</formula>
    </cfRule>
    <cfRule type="expression" dxfId="1103" priority="21">
      <formula>$L47=0</formula>
    </cfRule>
    <cfRule type="expression" dxfId="1102" priority="22">
      <formula>$L47="−"</formula>
    </cfRule>
    <cfRule type="expression" dxfId="1101" priority="27">
      <formula>$K47&gt;0</formula>
    </cfRule>
    <cfRule type="expression" dxfId="1100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0F77CD00-3B0B-449A-BDB9-86A01EA87D5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2C6F1D77-1AB2-42AE-A51A-8BA7FB18541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3D1C0E52-3E4B-475C-95AC-F1AC51AE669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769232FE-1662-4615-8125-C10B6D29E2A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3E95DB60-7599-4EF8-BF63-A8B283F94D5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C4335860-0C2C-4AA9-B07E-102CF7E6254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CFBA70BB-AF24-4DAF-823C-C1F320B5CE9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76EDD8ED-9EE4-47BD-B675-6B88FA9499F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680D1DB4-218D-4AA5-B6C2-4E0122D86C9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0A83107C-D64C-4521-948A-A5899562FF6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BF742-BF4D-4108-B1BB-608141F9A452}">
  <sheetPr codeName="Sheet61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61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2</v>
      </c>
      <c r="F5" s="66" t="s">
        <v>96</v>
      </c>
      <c r="G5" s="105">
        <v>1</v>
      </c>
      <c r="H5" s="107">
        <v>5</v>
      </c>
      <c r="I5" s="107">
        <v>5</v>
      </c>
      <c r="J5" s="66" t="s">
        <v>96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3">
      <c r="B6" s="12" t="s">
        <v>7</v>
      </c>
      <c r="C6" s="105">
        <v>1</v>
      </c>
      <c r="D6" s="106">
        <v>5</v>
      </c>
      <c r="E6" s="107">
        <v>1</v>
      </c>
      <c r="F6" s="66" t="s">
        <v>96</v>
      </c>
      <c r="G6" s="105">
        <v>1</v>
      </c>
      <c r="H6" s="107">
        <v>5</v>
      </c>
      <c r="I6" s="107">
        <v>2</v>
      </c>
      <c r="J6" s="66" t="s">
        <v>96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3">
      <c r="B7" s="12" t="s">
        <v>8</v>
      </c>
      <c r="C7" s="105">
        <v>1</v>
      </c>
      <c r="D7" s="106">
        <v>5</v>
      </c>
      <c r="E7" s="107">
        <v>1</v>
      </c>
      <c r="F7" s="66" t="s">
        <v>96</v>
      </c>
      <c r="G7" s="105">
        <v>1</v>
      </c>
      <c r="H7" s="107">
        <v>5</v>
      </c>
      <c r="I7" s="107">
        <v>2</v>
      </c>
      <c r="J7" s="66" t="s">
        <v>96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3">
      <c r="B8" s="12" t="s">
        <v>9</v>
      </c>
      <c r="C8" s="105"/>
      <c r="D8" s="106">
        <v>0</v>
      </c>
      <c r="E8" s="107">
        <v>0</v>
      </c>
      <c r="F8" s="66" t="s">
        <v>96</v>
      </c>
      <c r="G8" s="105">
        <v>1</v>
      </c>
      <c r="H8" s="107">
        <v>5</v>
      </c>
      <c r="I8" s="107">
        <v>4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>
        <v>1</v>
      </c>
      <c r="D11" s="106">
        <v>5</v>
      </c>
      <c r="E11" s="107">
        <v>2</v>
      </c>
      <c r="F11" s="66" t="s">
        <v>96</v>
      </c>
      <c r="G11" s="105">
        <v>1</v>
      </c>
      <c r="H11" s="107">
        <v>5</v>
      </c>
      <c r="I11" s="107">
        <v>3</v>
      </c>
      <c r="J11" s="66" t="s">
        <v>96</v>
      </c>
      <c r="K11" s="17">
        <f t="shared" si="1"/>
        <v>1</v>
      </c>
      <c r="L11" s="18">
        <f t="shared" si="0"/>
        <v>0</v>
      </c>
    </row>
    <row r="12" spans="2:13" ht="15.75" customHeight="1" x14ac:dyDescent="0.3">
      <c r="B12" s="12" t="s">
        <v>13</v>
      </c>
      <c r="C12" s="105">
        <v>1</v>
      </c>
      <c r="D12" s="106">
        <v>5</v>
      </c>
      <c r="E12" s="107">
        <v>1</v>
      </c>
      <c r="F12" s="66" t="s">
        <v>96</v>
      </c>
      <c r="G12" s="105">
        <v>1</v>
      </c>
      <c r="H12" s="107">
        <v>5</v>
      </c>
      <c r="I12" s="107">
        <v>0</v>
      </c>
      <c r="J12" s="66" t="s">
        <v>96</v>
      </c>
      <c r="K12" s="17">
        <f t="shared" si="1"/>
        <v>1</v>
      </c>
      <c r="L12" s="18">
        <f t="shared" si="0"/>
        <v>0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0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>
        <v>1</v>
      </c>
      <c r="D15" s="109">
        <v>5</v>
      </c>
      <c r="E15" s="110">
        <v>0.1</v>
      </c>
      <c r="F15" s="69" t="s">
        <v>98</v>
      </c>
      <c r="G15" s="108">
        <v>1</v>
      </c>
      <c r="H15" s="110">
        <v>5</v>
      </c>
      <c r="I15" s="110">
        <v>0.3</v>
      </c>
      <c r="J15" s="69" t="s">
        <v>98</v>
      </c>
      <c r="K15" s="37">
        <f t="shared" si="1"/>
        <v>1</v>
      </c>
      <c r="L15" s="38">
        <f t="shared" si="0"/>
        <v>0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5</v>
      </c>
      <c r="F19" s="66" t="s">
        <v>96</v>
      </c>
      <c r="G19" s="105">
        <v>1</v>
      </c>
      <c r="H19" s="107">
        <v>5</v>
      </c>
      <c r="I19" s="107">
        <v>7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2</v>
      </c>
      <c r="F20" s="66" t="s">
        <v>96</v>
      </c>
      <c r="G20" s="105">
        <v>1</v>
      </c>
      <c r="H20" s="107">
        <v>5</v>
      </c>
      <c r="I20" s="107">
        <v>1</v>
      </c>
      <c r="J20" s="66" t="s">
        <v>96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3">
      <c r="B21" s="12" t="s">
        <v>8</v>
      </c>
      <c r="C21" s="105">
        <v>1</v>
      </c>
      <c r="D21" s="106">
        <v>5</v>
      </c>
      <c r="E21" s="107">
        <v>2</v>
      </c>
      <c r="F21" s="66" t="s">
        <v>96</v>
      </c>
      <c r="G21" s="105">
        <v>1</v>
      </c>
      <c r="H21" s="107">
        <v>5</v>
      </c>
      <c r="I21" s="107">
        <v>1</v>
      </c>
      <c r="J21" s="66" t="s">
        <v>96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3">
      <c r="B22" s="12" t="s">
        <v>9</v>
      </c>
      <c r="C22" s="105">
        <v>1</v>
      </c>
      <c r="D22" s="106">
        <v>5</v>
      </c>
      <c r="E22" s="107">
        <v>4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>
        <v>1</v>
      </c>
      <c r="D25" s="106">
        <v>5</v>
      </c>
      <c r="E25" s="107">
        <v>3</v>
      </c>
      <c r="F25" s="66" t="s">
        <v>96</v>
      </c>
      <c r="G25" s="105">
        <v>1</v>
      </c>
      <c r="H25" s="107">
        <v>5</v>
      </c>
      <c r="I25" s="107">
        <v>2</v>
      </c>
      <c r="J25" s="66" t="s">
        <v>96</v>
      </c>
      <c r="K25" s="17">
        <f t="shared" si="3"/>
        <v>1</v>
      </c>
      <c r="L25" s="18">
        <f t="shared" si="2"/>
        <v>0</v>
      </c>
    </row>
    <row r="26" spans="2:13" ht="15.75" customHeight="1" x14ac:dyDescent="0.3">
      <c r="B26" s="12" t="s">
        <v>13</v>
      </c>
      <c r="C26" s="105">
        <v>1</v>
      </c>
      <c r="D26" s="106">
        <v>5</v>
      </c>
      <c r="E26" s="107">
        <v>0</v>
      </c>
      <c r="F26" s="66" t="s">
        <v>96</v>
      </c>
      <c r="G26" s="105">
        <v>1</v>
      </c>
      <c r="H26" s="107">
        <v>5</v>
      </c>
      <c r="I26" s="107">
        <v>1</v>
      </c>
      <c r="J26" s="66" t="s">
        <v>96</v>
      </c>
      <c r="K26" s="17">
        <f t="shared" si="3"/>
        <v>1</v>
      </c>
      <c r="L26" s="18">
        <f t="shared" si="2"/>
        <v>0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>
        <v>1</v>
      </c>
      <c r="H28" s="107">
        <v>5</v>
      </c>
      <c r="I28" s="107">
        <v>2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>
        <v>1</v>
      </c>
      <c r="D29" s="109">
        <v>5</v>
      </c>
      <c r="E29" s="110">
        <v>0.3</v>
      </c>
      <c r="F29" s="69" t="s">
        <v>98</v>
      </c>
      <c r="G29" s="108">
        <v>1</v>
      </c>
      <c r="H29" s="110">
        <v>5</v>
      </c>
      <c r="I29" s="110">
        <v>0.13</v>
      </c>
      <c r="J29" s="69" t="s">
        <v>98</v>
      </c>
      <c r="K29" s="37">
        <f t="shared" si="3"/>
        <v>1</v>
      </c>
      <c r="L29" s="38">
        <f t="shared" si="2"/>
        <v>0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7</v>
      </c>
      <c r="F33" s="66" t="s">
        <v>96</v>
      </c>
      <c r="G33" s="105">
        <v>1</v>
      </c>
      <c r="H33" s="107">
        <v>5</v>
      </c>
      <c r="I33" s="107">
        <v>6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1</v>
      </c>
      <c r="F34" s="66" t="s">
        <v>96</v>
      </c>
      <c r="G34" s="105">
        <v>1</v>
      </c>
      <c r="H34" s="107">
        <v>5</v>
      </c>
      <c r="I34" s="107">
        <v>1</v>
      </c>
      <c r="J34" s="66" t="s">
        <v>96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3">
      <c r="B35" s="12" t="s">
        <v>8</v>
      </c>
      <c r="C35" s="105">
        <v>1</v>
      </c>
      <c r="D35" s="106">
        <v>5</v>
      </c>
      <c r="E35" s="107">
        <v>1</v>
      </c>
      <c r="F35" s="66" t="s">
        <v>96</v>
      </c>
      <c r="G35" s="105">
        <v>1</v>
      </c>
      <c r="H35" s="107">
        <v>5</v>
      </c>
      <c r="I35" s="107">
        <v>2</v>
      </c>
      <c r="J35" s="66" t="s">
        <v>96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>
        <v>1</v>
      </c>
      <c r="D39" s="106">
        <v>5</v>
      </c>
      <c r="E39" s="107">
        <v>2</v>
      </c>
      <c r="F39" s="66" t="s">
        <v>96</v>
      </c>
      <c r="G39" s="105">
        <v>1</v>
      </c>
      <c r="H39" s="107">
        <v>5</v>
      </c>
      <c r="I39" s="107">
        <v>2</v>
      </c>
      <c r="J39" s="66" t="s">
        <v>96</v>
      </c>
      <c r="K39" s="17">
        <f t="shared" si="5"/>
        <v>1</v>
      </c>
      <c r="L39" s="18">
        <f t="shared" si="4"/>
        <v>0</v>
      </c>
    </row>
    <row r="40" spans="2:13" ht="15.75" customHeight="1" x14ac:dyDescent="0.3">
      <c r="B40" s="12" t="s">
        <v>13</v>
      </c>
      <c r="C40" s="105">
        <v>1</v>
      </c>
      <c r="D40" s="106">
        <v>5</v>
      </c>
      <c r="E40" s="107">
        <v>1</v>
      </c>
      <c r="F40" s="66" t="s">
        <v>96</v>
      </c>
      <c r="G40" s="105">
        <v>1</v>
      </c>
      <c r="H40" s="107">
        <v>5</v>
      </c>
      <c r="I40" s="107">
        <v>2</v>
      </c>
      <c r="J40" s="66" t="s">
        <v>96</v>
      </c>
      <c r="K40" s="17">
        <f t="shared" si="5"/>
        <v>1</v>
      </c>
      <c r="L40" s="18">
        <f t="shared" si="4"/>
        <v>0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>
        <v>1</v>
      </c>
      <c r="D42" s="106">
        <v>5</v>
      </c>
      <c r="E42" s="107">
        <v>2</v>
      </c>
      <c r="F42" s="66" t="s">
        <v>96</v>
      </c>
      <c r="G42" s="105">
        <v>1</v>
      </c>
      <c r="H42" s="107">
        <v>5</v>
      </c>
      <c r="I42" s="107">
        <v>3</v>
      </c>
      <c r="J42" s="66" t="s">
        <v>96</v>
      </c>
      <c r="K42" s="17">
        <f t="shared" si="5"/>
        <v>1</v>
      </c>
      <c r="L42" s="18">
        <f t="shared" si="4"/>
        <v>0</v>
      </c>
    </row>
    <row r="43" spans="2:13" ht="16.2" thickBot="1" x14ac:dyDescent="0.35">
      <c r="B43" s="31" t="s">
        <v>16</v>
      </c>
      <c r="C43" s="108">
        <v>1</v>
      </c>
      <c r="D43" s="109">
        <v>5</v>
      </c>
      <c r="E43" s="110">
        <v>0.13</v>
      </c>
      <c r="F43" s="69" t="s">
        <v>98</v>
      </c>
      <c r="G43" s="108">
        <v>1</v>
      </c>
      <c r="H43" s="110">
        <v>5</v>
      </c>
      <c r="I43" s="110">
        <v>0.02</v>
      </c>
      <c r="J43" s="69" t="s">
        <v>98</v>
      </c>
      <c r="K43" s="37">
        <f t="shared" si="5"/>
        <v>1</v>
      </c>
      <c r="L43" s="38">
        <f t="shared" si="4"/>
        <v>0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6</v>
      </c>
      <c r="F47" s="66" t="s">
        <v>96</v>
      </c>
      <c r="G47" s="105">
        <v>1</v>
      </c>
      <c r="H47" s="107">
        <v>5</v>
      </c>
      <c r="I47" s="107">
        <v>9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1</v>
      </c>
      <c r="F48" s="66" t="s">
        <v>96</v>
      </c>
      <c r="G48" s="105">
        <v>1</v>
      </c>
      <c r="H48" s="107">
        <v>5</v>
      </c>
      <c r="I48" s="107">
        <v>1</v>
      </c>
      <c r="J48" s="66" t="s">
        <v>96</v>
      </c>
      <c r="K48" s="17">
        <f>IF(C48="","−",IF(G48="","−",IFERROR(IF(G48/C48=0,0,G48/C48),"N/A")))</f>
        <v>1</v>
      </c>
      <c r="L48" s="18">
        <f t="shared" si="6"/>
        <v>0</v>
      </c>
    </row>
    <row r="49" spans="2:13" x14ac:dyDescent="0.3">
      <c r="B49" s="12" t="s">
        <v>8</v>
      </c>
      <c r="C49" s="105">
        <v>1</v>
      </c>
      <c r="D49" s="106">
        <v>5</v>
      </c>
      <c r="E49" s="107">
        <v>2</v>
      </c>
      <c r="F49" s="66" t="s">
        <v>96</v>
      </c>
      <c r="G49" s="105">
        <v>1</v>
      </c>
      <c r="H49" s="107">
        <v>5</v>
      </c>
      <c r="I49" s="107">
        <v>2</v>
      </c>
      <c r="J49" s="66" t="s">
        <v>96</v>
      </c>
      <c r="K49" s="17">
        <f t="shared" ref="K49:K57" si="7">IF(C49="","−",IF(G49="","−",IFERROR(IF(G49/C49=0,0,G49/C49),"N/A")))</f>
        <v>1</v>
      </c>
      <c r="L49" s="18">
        <f t="shared" si="6"/>
        <v>0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>
        <v>1</v>
      </c>
      <c r="D53" s="106">
        <v>5</v>
      </c>
      <c r="E53" s="107">
        <v>2</v>
      </c>
      <c r="F53" s="66" t="s">
        <v>96</v>
      </c>
      <c r="G53" s="105">
        <v>1</v>
      </c>
      <c r="H53" s="107">
        <v>5</v>
      </c>
      <c r="I53" s="107">
        <v>2</v>
      </c>
      <c r="J53" s="66" t="s">
        <v>96</v>
      </c>
      <c r="K53" s="17">
        <f t="shared" si="7"/>
        <v>1</v>
      </c>
      <c r="L53" s="18">
        <f t="shared" si="6"/>
        <v>0</v>
      </c>
    </row>
    <row r="54" spans="2:13" ht="15.75" customHeight="1" x14ac:dyDescent="0.3">
      <c r="B54" s="12" t="s">
        <v>13</v>
      </c>
      <c r="C54" s="105">
        <v>1</v>
      </c>
      <c r="D54" s="106">
        <v>5</v>
      </c>
      <c r="E54" s="107">
        <v>2</v>
      </c>
      <c r="F54" s="66" t="s">
        <v>96</v>
      </c>
      <c r="G54" s="105">
        <v>1</v>
      </c>
      <c r="H54" s="107">
        <v>5</v>
      </c>
      <c r="I54" s="107">
        <v>1</v>
      </c>
      <c r="J54" s="66" t="s">
        <v>96</v>
      </c>
      <c r="K54" s="17">
        <f t="shared" si="7"/>
        <v>1</v>
      </c>
      <c r="L54" s="18">
        <f t="shared" si="6"/>
        <v>0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>
        <v>1</v>
      </c>
      <c r="D56" s="106">
        <v>5</v>
      </c>
      <c r="E56" s="107">
        <v>3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>
        <v>1</v>
      </c>
      <c r="D57" s="109">
        <v>5</v>
      </c>
      <c r="E57" s="110">
        <v>0.02</v>
      </c>
      <c r="F57" s="69" t="s">
        <v>98</v>
      </c>
      <c r="G57" s="108">
        <v>1</v>
      </c>
      <c r="H57" s="110">
        <v>5</v>
      </c>
      <c r="I57" s="110">
        <v>0.2</v>
      </c>
      <c r="J57" s="69" t="s">
        <v>98</v>
      </c>
      <c r="K57" s="37">
        <f t="shared" si="7"/>
        <v>1</v>
      </c>
      <c r="L57" s="38">
        <f t="shared" si="6"/>
        <v>0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IQKJXm9eJ2DjKIpezyuk4dirIG1isVdRsA22auThMj0kRBuYascsSXe6LgxJNrQxh+f0HdWksdq0tYjTuwbdKA==" saltValue="siH1Cs2KrBE52ICUr7v4Gg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099" priority="6">
      <formula>$K5&gt;1</formula>
    </cfRule>
  </conditionalFormatting>
  <conditionalFormatting sqref="L5:L15">
    <cfRule type="expression" dxfId="1098" priority="2">
      <formula>$L5="evolutie negativa"</formula>
    </cfRule>
    <cfRule type="expression" dxfId="1097" priority="3">
      <formula>$L5=0</formula>
    </cfRule>
    <cfRule type="expression" dxfId="1096" priority="4">
      <formula>$L5="−"</formula>
    </cfRule>
    <cfRule type="expression" dxfId="1095" priority="7">
      <formula>$K5&gt;0</formula>
    </cfRule>
    <cfRule type="expression" dxfId="1094" priority="8">
      <formula>$L5&lt;0</formula>
    </cfRule>
  </conditionalFormatting>
  <conditionalFormatting sqref="L19:L20 L22:L29">
    <cfRule type="expression" dxfId="1093" priority="41">
      <formula>$K19&lt;1</formula>
    </cfRule>
    <cfRule type="expression" dxfId="1092" priority="42">
      <formula>$K19&gt;1</formula>
    </cfRule>
  </conditionalFormatting>
  <conditionalFormatting sqref="L19:L29">
    <cfRule type="expression" dxfId="1091" priority="40">
      <formula>$L19="−"</formula>
    </cfRule>
    <cfRule type="expression" dxfId="1090" priority="39">
      <formula>$L19=0</formula>
    </cfRule>
    <cfRule type="expression" dxfId="1089" priority="38">
      <formula>$L19="evolutie negativa"</formula>
    </cfRule>
    <cfRule type="expression" dxfId="1088" priority="45">
      <formula>$K19&gt;0</formula>
    </cfRule>
    <cfRule type="expression" dxfId="1087" priority="44">
      <formula>$L19&lt;0</formula>
    </cfRule>
  </conditionalFormatting>
  <conditionalFormatting sqref="L33:L34 L36:L44">
    <cfRule type="expression" dxfId="1086" priority="32">
      <formula>$K33&lt;1</formula>
    </cfRule>
    <cfRule type="expression" dxfId="1085" priority="33">
      <formula>$K33&gt;1</formula>
    </cfRule>
  </conditionalFormatting>
  <conditionalFormatting sqref="L33:L43">
    <cfRule type="expression" dxfId="1084" priority="35">
      <formula>$L33&lt;0</formula>
    </cfRule>
    <cfRule type="expression" dxfId="1083" priority="36">
      <formula>$K33&gt;0</formula>
    </cfRule>
    <cfRule type="expression" dxfId="1082" priority="31">
      <formula>$L33="−"</formula>
    </cfRule>
    <cfRule type="expression" dxfId="1081" priority="30">
      <formula>$L33=0</formula>
    </cfRule>
    <cfRule type="expression" dxfId="1080" priority="29">
      <formula>$L33="evolutie negativa"</formula>
    </cfRule>
  </conditionalFormatting>
  <conditionalFormatting sqref="L44 L58">
    <cfRule type="expression" dxfId="1079" priority="47">
      <formula>$L44="evolutie negativa"</formula>
    </cfRule>
    <cfRule type="expression" dxfId="1078" priority="48">
      <formula>$L44=0</formula>
    </cfRule>
    <cfRule type="expression" dxfId="1077" priority="49">
      <formula>$L44="−"</formula>
    </cfRule>
    <cfRule type="expression" dxfId="1076" priority="50">
      <formula>$L44&lt;0</formula>
    </cfRule>
    <cfRule type="expression" dxfId="1075" priority="51">
      <formula>$K44&gt;0</formula>
    </cfRule>
  </conditionalFormatting>
  <conditionalFormatting sqref="L47:L48 L50:L58">
    <cfRule type="expression" dxfId="1074" priority="24">
      <formula>$K47&gt;1</formula>
    </cfRule>
    <cfRule type="expression" dxfId="1073" priority="23">
      <formula>$K47&lt;1</formula>
    </cfRule>
  </conditionalFormatting>
  <conditionalFormatting sqref="L47:L57">
    <cfRule type="expression" dxfId="1072" priority="20">
      <formula>$L47="evolutie negativa"</formula>
    </cfRule>
    <cfRule type="expression" dxfId="1071" priority="21">
      <formula>$L47=0</formula>
    </cfRule>
    <cfRule type="expression" dxfId="1070" priority="22">
      <formula>$L47="−"</formula>
    </cfRule>
    <cfRule type="expression" dxfId="1069" priority="27">
      <formula>$K47&gt;0</formula>
    </cfRule>
    <cfRule type="expression" dxfId="1068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A769825B-CF57-4AC9-A9F5-5947AE95E08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5D43BC28-0F2B-452F-8BA7-55177C9787E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5097920F-9B8F-4B05-9D02-A6E0B45C32D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598DACC8-6A09-41B5-B607-9D1598339E9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964D6039-7EE4-4C9F-A485-5FC94583795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7B6ACDA8-21A4-4ED4-8EE0-1D709C7C0E7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F3FB10FD-D6CD-4E06-9AD6-C1B3DC0FF85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6DAB4922-880C-45C2-BB49-77915C0A150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D35186D8-EE8B-4D98-A722-0F18135726D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8C285E44-C3CC-4745-8229-1C7E62D73DD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6E70D-8C3B-4733-A9D8-3BAAE4C13BCE}">
  <sheetPr codeName="Sheet62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62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13</v>
      </c>
      <c r="F5" s="66" t="s">
        <v>96</v>
      </c>
      <c r="G5" s="105">
        <v>1</v>
      </c>
      <c r="H5" s="107">
        <v>5</v>
      </c>
      <c r="I5" s="107">
        <v>13</v>
      </c>
      <c r="J5" s="66" t="s">
        <v>96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3">
      <c r="B6" s="12" t="s">
        <v>7</v>
      </c>
      <c r="C6" s="105">
        <v>1</v>
      </c>
      <c r="D6" s="106">
        <v>5</v>
      </c>
      <c r="E6" s="107">
        <v>3</v>
      </c>
      <c r="F6" s="66" t="s">
        <v>96</v>
      </c>
      <c r="G6" s="105">
        <v>1</v>
      </c>
      <c r="H6" s="107">
        <v>5</v>
      </c>
      <c r="I6" s="107">
        <v>3</v>
      </c>
      <c r="J6" s="66" t="s">
        <v>96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3">
      <c r="B7" s="12" t="s">
        <v>8</v>
      </c>
      <c r="C7" s="105">
        <v>1</v>
      </c>
      <c r="D7" s="106">
        <v>5</v>
      </c>
      <c r="E7" s="107">
        <v>3</v>
      </c>
      <c r="F7" s="66" t="s">
        <v>96</v>
      </c>
      <c r="G7" s="105">
        <v>1</v>
      </c>
      <c r="H7" s="107">
        <v>5</v>
      </c>
      <c r="I7" s="107">
        <v>3</v>
      </c>
      <c r="J7" s="66" t="s">
        <v>96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3">
      <c r="B8" s="12" t="s">
        <v>9</v>
      </c>
      <c r="C8" s="105">
        <v>1</v>
      </c>
      <c r="D8" s="106">
        <v>5</v>
      </c>
      <c r="E8" s="107">
        <v>2</v>
      </c>
      <c r="F8" s="66" t="s">
        <v>96</v>
      </c>
      <c r="G8" s="105">
        <v>1</v>
      </c>
      <c r="H8" s="107">
        <v>5</v>
      </c>
      <c r="I8" s="107">
        <v>2</v>
      </c>
      <c r="J8" s="66" t="s">
        <v>96</v>
      </c>
      <c r="K8" s="17">
        <f t="shared" si="1"/>
        <v>1</v>
      </c>
      <c r="L8" s="18">
        <f t="shared" si="0"/>
        <v>0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>
        <v>1</v>
      </c>
      <c r="D10" s="106">
        <v>5</v>
      </c>
      <c r="E10" s="107">
        <v>2</v>
      </c>
      <c r="F10" s="66" t="s">
        <v>97</v>
      </c>
      <c r="G10" s="105">
        <v>1</v>
      </c>
      <c r="H10" s="107">
        <v>5</v>
      </c>
      <c r="I10" s="107">
        <v>2</v>
      </c>
      <c r="J10" s="66" t="s">
        <v>97</v>
      </c>
      <c r="K10" s="17">
        <f t="shared" si="1"/>
        <v>1</v>
      </c>
      <c r="L10" s="18">
        <f t="shared" si="0"/>
        <v>0</v>
      </c>
    </row>
    <row r="11" spans="2:13" x14ac:dyDescent="0.3">
      <c r="B11" s="12" t="s">
        <v>12</v>
      </c>
      <c r="C11" s="105">
        <v>1</v>
      </c>
      <c r="D11" s="106">
        <v>5</v>
      </c>
      <c r="E11" s="107">
        <v>2</v>
      </c>
      <c r="F11" s="66" t="s">
        <v>96</v>
      </c>
      <c r="G11" s="105">
        <v>1</v>
      </c>
      <c r="H11" s="107">
        <v>5</v>
      </c>
      <c r="I11" s="107">
        <v>2</v>
      </c>
      <c r="J11" s="66" t="s">
        <v>96</v>
      </c>
      <c r="K11" s="17">
        <f t="shared" si="1"/>
        <v>1</v>
      </c>
      <c r="L11" s="18">
        <f t="shared" si="0"/>
        <v>0</v>
      </c>
    </row>
    <row r="12" spans="2:13" ht="15.75" customHeight="1" x14ac:dyDescent="0.3">
      <c r="B12" s="12" t="s">
        <v>13</v>
      </c>
      <c r="C12" s="105">
        <v>1</v>
      </c>
      <c r="D12" s="106">
        <v>5</v>
      </c>
      <c r="E12" s="107">
        <v>2</v>
      </c>
      <c r="F12" s="66" t="s">
        <v>96</v>
      </c>
      <c r="G12" s="105">
        <v>1</v>
      </c>
      <c r="H12" s="107">
        <v>5</v>
      </c>
      <c r="I12" s="107">
        <v>2</v>
      </c>
      <c r="J12" s="66" t="s">
        <v>96</v>
      </c>
      <c r="K12" s="17">
        <f t="shared" si="1"/>
        <v>1</v>
      </c>
      <c r="L12" s="18">
        <f t="shared" si="0"/>
        <v>0</v>
      </c>
    </row>
    <row r="13" spans="2:13" x14ac:dyDescent="0.3">
      <c r="B13" s="12" t="s">
        <v>14</v>
      </c>
      <c r="C13" s="105">
        <v>1</v>
      </c>
      <c r="D13" s="106">
        <v>5</v>
      </c>
      <c r="E13" s="107">
        <v>3</v>
      </c>
      <c r="F13" s="66" t="s">
        <v>96</v>
      </c>
      <c r="G13" s="105">
        <v>1</v>
      </c>
      <c r="H13" s="107">
        <v>5</v>
      </c>
      <c r="I13" s="107">
        <v>3</v>
      </c>
      <c r="J13" s="66" t="s">
        <v>96</v>
      </c>
      <c r="K13" s="17">
        <f t="shared" si="1"/>
        <v>1</v>
      </c>
      <c r="L13" s="18">
        <f t="shared" si="0"/>
        <v>0</v>
      </c>
      <c r="M13" s="30"/>
    </row>
    <row r="14" spans="2:13" x14ac:dyDescent="0.3">
      <c r="B14" s="12" t="s">
        <v>15</v>
      </c>
      <c r="C14" s="105">
        <v>1</v>
      </c>
      <c r="D14" s="106">
        <v>5</v>
      </c>
      <c r="E14" s="107">
        <v>16</v>
      </c>
      <c r="F14" s="66" t="s">
        <v>96</v>
      </c>
      <c r="G14" s="105">
        <v>1</v>
      </c>
      <c r="H14" s="107">
        <v>5</v>
      </c>
      <c r="I14" s="107">
        <v>16</v>
      </c>
      <c r="J14" s="66" t="s">
        <v>96</v>
      </c>
      <c r="K14" s="17">
        <f t="shared" si="1"/>
        <v>1</v>
      </c>
      <c r="L14" s="18">
        <f t="shared" si="0"/>
        <v>0</v>
      </c>
    </row>
    <row r="15" spans="2:13" ht="16.2" thickBot="1" x14ac:dyDescent="0.35">
      <c r="B15" s="31" t="s">
        <v>16</v>
      </c>
      <c r="C15" s="108">
        <v>1</v>
      </c>
      <c r="D15" s="109">
        <v>5</v>
      </c>
      <c r="E15" s="110">
        <v>3</v>
      </c>
      <c r="F15" s="69" t="s">
        <v>98</v>
      </c>
      <c r="G15" s="108">
        <v>1</v>
      </c>
      <c r="H15" s="110">
        <v>5</v>
      </c>
      <c r="I15" s="110">
        <v>3</v>
      </c>
      <c r="J15" s="69" t="s">
        <v>98</v>
      </c>
      <c r="K15" s="37">
        <f t="shared" si="1"/>
        <v>1</v>
      </c>
      <c r="L15" s="38">
        <f t="shared" si="0"/>
        <v>0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13</v>
      </c>
      <c r="F19" s="66" t="s">
        <v>96</v>
      </c>
      <c r="G19" s="105">
        <v>1</v>
      </c>
      <c r="H19" s="107">
        <v>5</v>
      </c>
      <c r="I19" s="107">
        <v>13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3</v>
      </c>
      <c r="F20" s="66" t="s">
        <v>96</v>
      </c>
      <c r="G20" s="105">
        <v>1</v>
      </c>
      <c r="H20" s="107">
        <v>5</v>
      </c>
      <c r="I20" s="107">
        <v>3</v>
      </c>
      <c r="J20" s="66" t="s">
        <v>96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3">
      <c r="B21" s="12" t="s">
        <v>8</v>
      </c>
      <c r="C21" s="105">
        <v>1</v>
      </c>
      <c r="D21" s="106">
        <v>5</v>
      </c>
      <c r="E21" s="107">
        <v>3</v>
      </c>
      <c r="F21" s="66" t="s">
        <v>96</v>
      </c>
      <c r="G21" s="105">
        <v>1</v>
      </c>
      <c r="H21" s="107">
        <v>5</v>
      </c>
      <c r="I21" s="107">
        <v>3</v>
      </c>
      <c r="J21" s="66" t="s">
        <v>96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3">
      <c r="B22" s="12" t="s">
        <v>9</v>
      </c>
      <c r="C22" s="105">
        <v>1</v>
      </c>
      <c r="D22" s="106">
        <v>5</v>
      </c>
      <c r="E22" s="107">
        <v>2</v>
      </c>
      <c r="F22" s="66" t="s">
        <v>96</v>
      </c>
      <c r="G22" s="105">
        <v>1</v>
      </c>
      <c r="H22" s="107">
        <v>5</v>
      </c>
      <c r="I22" s="107">
        <v>2</v>
      </c>
      <c r="J22" s="66" t="s">
        <v>96</v>
      </c>
      <c r="K22" s="17">
        <f t="shared" si="3"/>
        <v>1</v>
      </c>
      <c r="L22" s="18">
        <f t="shared" si="2"/>
        <v>0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>
        <v>1</v>
      </c>
      <c r="D24" s="106">
        <v>5</v>
      </c>
      <c r="E24" s="107">
        <v>2</v>
      </c>
      <c r="F24" s="66" t="s">
        <v>97</v>
      </c>
      <c r="G24" s="105">
        <v>1</v>
      </c>
      <c r="H24" s="107">
        <v>5</v>
      </c>
      <c r="I24" s="107">
        <v>2</v>
      </c>
      <c r="J24" s="66" t="s">
        <v>97</v>
      </c>
      <c r="K24" s="17">
        <f t="shared" si="3"/>
        <v>1</v>
      </c>
      <c r="L24" s="18">
        <f t="shared" si="2"/>
        <v>0</v>
      </c>
    </row>
    <row r="25" spans="2:13" x14ac:dyDescent="0.3">
      <c r="B25" s="12" t="s">
        <v>12</v>
      </c>
      <c r="C25" s="105">
        <v>1</v>
      </c>
      <c r="D25" s="106">
        <v>5</v>
      </c>
      <c r="E25" s="107">
        <v>2</v>
      </c>
      <c r="F25" s="66" t="s">
        <v>96</v>
      </c>
      <c r="G25" s="105">
        <v>1</v>
      </c>
      <c r="H25" s="107">
        <v>5</v>
      </c>
      <c r="I25" s="107">
        <v>2</v>
      </c>
      <c r="J25" s="66" t="s">
        <v>96</v>
      </c>
      <c r="K25" s="17">
        <f t="shared" si="3"/>
        <v>1</v>
      </c>
      <c r="L25" s="18">
        <f t="shared" si="2"/>
        <v>0</v>
      </c>
    </row>
    <row r="26" spans="2:13" ht="15.75" customHeight="1" x14ac:dyDescent="0.3">
      <c r="B26" s="12" t="s">
        <v>13</v>
      </c>
      <c r="C26" s="105">
        <v>1</v>
      </c>
      <c r="D26" s="106">
        <v>5</v>
      </c>
      <c r="E26" s="107">
        <v>2</v>
      </c>
      <c r="F26" s="66" t="s">
        <v>96</v>
      </c>
      <c r="G26" s="105">
        <v>1</v>
      </c>
      <c r="H26" s="107">
        <v>5</v>
      </c>
      <c r="I26" s="107">
        <v>2</v>
      </c>
      <c r="J26" s="66" t="s">
        <v>96</v>
      </c>
      <c r="K26" s="17">
        <f t="shared" si="3"/>
        <v>1</v>
      </c>
      <c r="L26" s="18">
        <f t="shared" si="2"/>
        <v>0</v>
      </c>
    </row>
    <row r="27" spans="2:13" x14ac:dyDescent="0.3">
      <c r="B27" s="12" t="s">
        <v>14</v>
      </c>
      <c r="C27" s="105">
        <v>1</v>
      </c>
      <c r="D27" s="106">
        <v>5</v>
      </c>
      <c r="E27" s="107">
        <v>3</v>
      </c>
      <c r="F27" s="66" t="s">
        <v>96</v>
      </c>
      <c r="G27" s="105">
        <v>1</v>
      </c>
      <c r="H27" s="107">
        <v>5</v>
      </c>
      <c r="I27" s="107">
        <v>3</v>
      </c>
      <c r="J27" s="66" t="s">
        <v>96</v>
      </c>
      <c r="K27" s="17">
        <f t="shared" si="3"/>
        <v>1</v>
      </c>
      <c r="L27" s="18">
        <f t="shared" si="2"/>
        <v>0</v>
      </c>
      <c r="M27" s="30"/>
    </row>
    <row r="28" spans="2:13" x14ac:dyDescent="0.3">
      <c r="B28" s="12" t="s">
        <v>15</v>
      </c>
      <c r="C28" s="105">
        <v>1</v>
      </c>
      <c r="D28" s="106">
        <v>5</v>
      </c>
      <c r="E28" s="107">
        <v>16</v>
      </c>
      <c r="F28" s="66" t="s">
        <v>96</v>
      </c>
      <c r="G28" s="105">
        <v>1</v>
      </c>
      <c r="H28" s="107">
        <v>5</v>
      </c>
      <c r="I28" s="107">
        <v>16</v>
      </c>
      <c r="J28" s="66" t="s">
        <v>96</v>
      </c>
      <c r="K28" s="17">
        <f t="shared" si="3"/>
        <v>1</v>
      </c>
      <c r="L28" s="18">
        <f t="shared" si="2"/>
        <v>0</v>
      </c>
    </row>
    <row r="29" spans="2:13" ht="16.2" thickBot="1" x14ac:dyDescent="0.35">
      <c r="B29" s="31" t="s">
        <v>16</v>
      </c>
      <c r="C29" s="108">
        <v>1</v>
      </c>
      <c r="D29" s="109">
        <v>5</v>
      </c>
      <c r="E29" s="110">
        <v>3</v>
      </c>
      <c r="F29" s="69" t="s">
        <v>98</v>
      </c>
      <c r="G29" s="108">
        <v>1</v>
      </c>
      <c r="H29" s="110">
        <v>5</v>
      </c>
      <c r="I29" s="110">
        <v>4</v>
      </c>
      <c r="J29" s="69" t="s">
        <v>98</v>
      </c>
      <c r="K29" s="37">
        <f t="shared" si="3"/>
        <v>1</v>
      </c>
      <c r="L29" s="38">
        <f t="shared" si="2"/>
        <v>0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13</v>
      </c>
      <c r="F33" s="66" t="s">
        <v>96</v>
      </c>
      <c r="G33" s="105">
        <v>1</v>
      </c>
      <c r="H33" s="107">
        <v>5</v>
      </c>
      <c r="I33" s="107">
        <v>13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3</v>
      </c>
      <c r="F34" s="66" t="s">
        <v>96</v>
      </c>
      <c r="G34" s="105">
        <v>1</v>
      </c>
      <c r="H34" s="107">
        <v>5</v>
      </c>
      <c r="I34" s="107">
        <v>3</v>
      </c>
      <c r="J34" s="66" t="s">
        <v>96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3">
      <c r="B35" s="12" t="s">
        <v>8</v>
      </c>
      <c r="C35" s="105">
        <v>1</v>
      </c>
      <c r="D35" s="106">
        <v>5</v>
      </c>
      <c r="E35" s="107">
        <v>3</v>
      </c>
      <c r="F35" s="66" t="s">
        <v>96</v>
      </c>
      <c r="G35" s="105">
        <v>1</v>
      </c>
      <c r="H35" s="107">
        <v>5</v>
      </c>
      <c r="I35" s="107">
        <v>3</v>
      </c>
      <c r="J35" s="66" t="s">
        <v>96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3">
      <c r="B36" s="12" t="s">
        <v>9</v>
      </c>
      <c r="C36" s="105">
        <v>1</v>
      </c>
      <c r="D36" s="106">
        <v>5</v>
      </c>
      <c r="E36" s="107">
        <v>2</v>
      </c>
      <c r="F36" s="66" t="s">
        <v>96</v>
      </c>
      <c r="G36" s="105">
        <v>1</v>
      </c>
      <c r="H36" s="107">
        <v>5</v>
      </c>
      <c r="I36" s="107">
        <v>2</v>
      </c>
      <c r="J36" s="66" t="s">
        <v>96</v>
      </c>
      <c r="K36" s="17">
        <f t="shared" si="5"/>
        <v>1</v>
      </c>
      <c r="L36" s="18">
        <f t="shared" si="4"/>
        <v>0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>
        <v>1</v>
      </c>
      <c r="D38" s="106">
        <v>5</v>
      </c>
      <c r="E38" s="107">
        <v>2</v>
      </c>
      <c r="F38" s="66" t="s">
        <v>97</v>
      </c>
      <c r="G38" s="105">
        <v>1</v>
      </c>
      <c r="H38" s="107">
        <v>5</v>
      </c>
      <c r="I38" s="107">
        <v>2</v>
      </c>
      <c r="J38" s="66" t="s">
        <v>97</v>
      </c>
      <c r="K38" s="17">
        <f t="shared" si="5"/>
        <v>1</v>
      </c>
      <c r="L38" s="18">
        <f t="shared" si="4"/>
        <v>0</v>
      </c>
    </row>
    <row r="39" spans="2:13" x14ac:dyDescent="0.3">
      <c r="B39" s="12" t="s">
        <v>12</v>
      </c>
      <c r="C39" s="105">
        <v>1</v>
      </c>
      <c r="D39" s="106">
        <v>5</v>
      </c>
      <c r="E39" s="107">
        <v>2</v>
      </c>
      <c r="F39" s="66" t="s">
        <v>96</v>
      </c>
      <c r="G39" s="105">
        <v>1</v>
      </c>
      <c r="H39" s="107">
        <v>5</v>
      </c>
      <c r="I39" s="107">
        <v>2</v>
      </c>
      <c r="J39" s="66" t="s">
        <v>96</v>
      </c>
      <c r="K39" s="17">
        <f t="shared" si="5"/>
        <v>1</v>
      </c>
      <c r="L39" s="18">
        <f t="shared" si="4"/>
        <v>0</v>
      </c>
    </row>
    <row r="40" spans="2:13" ht="15.75" customHeight="1" x14ac:dyDescent="0.3">
      <c r="B40" s="12" t="s">
        <v>13</v>
      </c>
      <c r="C40" s="105">
        <v>1</v>
      </c>
      <c r="D40" s="106">
        <v>5</v>
      </c>
      <c r="E40" s="107">
        <v>2</v>
      </c>
      <c r="F40" s="66" t="s">
        <v>96</v>
      </c>
      <c r="G40" s="105">
        <v>1</v>
      </c>
      <c r="H40" s="107">
        <v>5</v>
      </c>
      <c r="I40" s="107">
        <v>2</v>
      </c>
      <c r="J40" s="66" t="s">
        <v>96</v>
      </c>
      <c r="K40" s="17">
        <f t="shared" si="5"/>
        <v>1</v>
      </c>
      <c r="L40" s="18">
        <f t="shared" si="4"/>
        <v>0</v>
      </c>
    </row>
    <row r="41" spans="2:13" x14ac:dyDescent="0.3">
      <c r="B41" s="12" t="s">
        <v>14</v>
      </c>
      <c r="C41" s="105">
        <v>1</v>
      </c>
      <c r="D41" s="106">
        <v>5</v>
      </c>
      <c r="E41" s="107">
        <v>3</v>
      </c>
      <c r="F41" s="66" t="s">
        <v>96</v>
      </c>
      <c r="G41" s="105">
        <v>1</v>
      </c>
      <c r="H41" s="107">
        <v>5</v>
      </c>
      <c r="I41" s="107">
        <v>3</v>
      </c>
      <c r="J41" s="66" t="s">
        <v>96</v>
      </c>
      <c r="K41" s="17">
        <f t="shared" si="5"/>
        <v>1</v>
      </c>
      <c r="L41" s="18">
        <f t="shared" si="4"/>
        <v>0</v>
      </c>
      <c r="M41" s="30"/>
    </row>
    <row r="42" spans="2:13" x14ac:dyDescent="0.3">
      <c r="B42" s="12" t="s">
        <v>15</v>
      </c>
      <c r="C42" s="105">
        <v>1</v>
      </c>
      <c r="D42" s="106">
        <v>5</v>
      </c>
      <c r="E42" s="107">
        <v>16</v>
      </c>
      <c r="F42" s="66" t="s">
        <v>96</v>
      </c>
      <c r="G42" s="105">
        <v>1</v>
      </c>
      <c r="H42" s="107">
        <v>5</v>
      </c>
      <c r="I42" s="107">
        <v>16</v>
      </c>
      <c r="J42" s="66" t="s">
        <v>96</v>
      </c>
      <c r="K42" s="17">
        <f t="shared" si="5"/>
        <v>1</v>
      </c>
      <c r="L42" s="18">
        <f t="shared" si="4"/>
        <v>0</v>
      </c>
    </row>
    <row r="43" spans="2:13" ht="16.2" thickBot="1" x14ac:dyDescent="0.35">
      <c r="B43" s="31" t="s">
        <v>16</v>
      </c>
      <c r="C43" s="108">
        <v>1</v>
      </c>
      <c r="D43" s="109">
        <v>5</v>
      </c>
      <c r="E43" s="110">
        <v>4</v>
      </c>
      <c r="F43" s="69" t="s">
        <v>98</v>
      </c>
      <c r="G43" s="108">
        <v>1</v>
      </c>
      <c r="H43" s="110">
        <v>5</v>
      </c>
      <c r="I43" s="110">
        <v>4</v>
      </c>
      <c r="J43" s="69" t="s">
        <v>98</v>
      </c>
      <c r="K43" s="37">
        <f t="shared" si="5"/>
        <v>1</v>
      </c>
      <c r="L43" s="38">
        <f t="shared" si="4"/>
        <v>0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13</v>
      </c>
      <c r="F47" s="66" t="s">
        <v>96</v>
      </c>
      <c r="G47" s="105">
        <v>1</v>
      </c>
      <c r="H47" s="107">
        <v>5</v>
      </c>
      <c r="I47" s="107">
        <v>13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3</v>
      </c>
      <c r="F48" s="66" t="s">
        <v>96</v>
      </c>
      <c r="G48" s="105">
        <v>1</v>
      </c>
      <c r="H48" s="107">
        <v>5</v>
      </c>
      <c r="I48" s="107">
        <v>3</v>
      </c>
      <c r="J48" s="66" t="s">
        <v>96</v>
      </c>
      <c r="K48" s="17">
        <f>IF(C48="","−",IF(G48="","−",IFERROR(IF(G48/C48=0,0,G48/C48),"N/A")))</f>
        <v>1</v>
      </c>
      <c r="L48" s="18">
        <f t="shared" si="6"/>
        <v>0</v>
      </c>
    </row>
    <row r="49" spans="2:13" x14ac:dyDescent="0.3">
      <c r="B49" s="12" t="s">
        <v>8</v>
      </c>
      <c r="C49" s="105">
        <v>1</v>
      </c>
      <c r="D49" s="106">
        <v>5</v>
      </c>
      <c r="E49" s="107">
        <v>3</v>
      </c>
      <c r="F49" s="66" t="s">
        <v>96</v>
      </c>
      <c r="G49" s="105">
        <v>1</v>
      </c>
      <c r="H49" s="107">
        <v>5</v>
      </c>
      <c r="I49" s="107">
        <v>3</v>
      </c>
      <c r="J49" s="66" t="s">
        <v>96</v>
      </c>
      <c r="K49" s="17">
        <f t="shared" ref="K49:K57" si="7">IF(C49="","−",IF(G49="","−",IFERROR(IF(G49/C49=0,0,G49/C49),"N/A")))</f>
        <v>1</v>
      </c>
      <c r="L49" s="18">
        <f t="shared" si="6"/>
        <v>0</v>
      </c>
    </row>
    <row r="50" spans="2:13" x14ac:dyDescent="0.3">
      <c r="B50" s="12" t="s">
        <v>9</v>
      </c>
      <c r="C50" s="105">
        <v>1</v>
      </c>
      <c r="D50" s="106">
        <v>5</v>
      </c>
      <c r="E50" s="107">
        <v>2</v>
      </c>
      <c r="F50" s="66" t="s">
        <v>96</v>
      </c>
      <c r="G50" s="105">
        <v>1</v>
      </c>
      <c r="H50" s="107">
        <v>5</v>
      </c>
      <c r="I50" s="107">
        <v>2</v>
      </c>
      <c r="J50" s="66" t="s">
        <v>96</v>
      </c>
      <c r="K50" s="17">
        <f t="shared" si="7"/>
        <v>1</v>
      </c>
      <c r="L50" s="18">
        <f t="shared" si="6"/>
        <v>0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>
        <v>1</v>
      </c>
      <c r="D52" s="106">
        <v>5</v>
      </c>
      <c r="E52" s="107">
        <v>2</v>
      </c>
      <c r="F52" s="66" t="s">
        <v>97</v>
      </c>
      <c r="G52" s="105">
        <v>6.0278</v>
      </c>
      <c r="H52" s="107">
        <v>5</v>
      </c>
      <c r="I52" s="107">
        <v>2</v>
      </c>
      <c r="J52" s="66" t="s">
        <v>97</v>
      </c>
      <c r="K52" s="17">
        <f t="shared" si="7"/>
        <v>6.0278</v>
      </c>
      <c r="L52" s="18">
        <f t="shared" si="6"/>
        <v>5.0278</v>
      </c>
    </row>
    <row r="53" spans="2:13" x14ac:dyDescent="0.3">
      <c r="B53" s="12" t="s">
        <v>12</v>
      </c>
      <c r="C53" s="105">
        <v>1</v>
      </c>
      <c r="D53" s="106">
        <v>5</v>
      </c>
      <c r="E53" s="107">
        <v>2</v>
      </c>
      <c r="F53" s="66" t="s">
        <v>96</v>
      </c>
      <c r="G53" s="105">
        <v>1</v>
      </c>
      <c r="H53" s="107">
        <v>5</v>
      </c>
      <c r="I53" s="107">
        <v>2</v>
      </c>
      <c r="J53" s="66" t="s">
        <v>96</v>
      </c>
      <c r="K53" s="17">
        <f t="shared" si="7"/>
        <v>1</v>
      </c>
      <c r="L53" s="18">
        <f t="shared" si="6"/>
        <v>0</v>
      </c>
    </row>
    <row r="54" spans="2:13" ht="15.75" customHeight="1" x14ac:dyDescent="0.3">
      <c r="B54" s="12" t="s">
        <v>13</v>
      </c>
      <c r="C54" s="105">
        <v>1</v>
      </c>
      <c r="D54" s="106">
        <v>5</v>
      </c>
      <c r="E54" s="107">
        <v>2</v>
      </c>
      <c r="F54" s="66" t="s">
        <v>96</v>
      </c>
      <c r="G54" s="105">
        <v>1</v>
      </c>
      <c r="H54" s="107">
        <v>5</v>
      </c>
      <c r="I54" s="107">
        <v>2</v>
      </c>
      <c r="J54" s="66" t="s">
        <v>96</v>
      </c>
      <c r="K54" s="17">
        <f t="shared" si="7"/>
        <v>1</v>
      </c>
      <c r="L54" s="18">
        <f t="shared" si="6"/>
        <v>0</v>
      </c>
    </row>
    <row r="55" spans="2:13" x14ac:dyDescent="0.3">
      <c r="B55" s="12" t="s">
        <v>14</v>
      </c>
      <c r="C55" s="105">
        <v>1</v>
      </c>
      <c r="D55" s="106">
        <v>5</v>
      </c>
      <c r="E55" s="107">
        <v>3</v>
      </c>
      <c r="F55" s="66" t="s">
        <v>96</v>
      </c>
      <c r="G55" s="105">
        <v>1</v>
      </c>
      <c r="H55" s="107">
        <v>5</v>
      </c>
      <c r="I55" s="107">
        <v>3</v>
      </c>
      <c r="J55" s="66" t="s">
        <v>96</v>
      </c>
      <c r="K55" s="17">
        <f t="shared" si="7"/>
        <v>1</v>
      </c>
      <c r="L55" s="18">
        <f t="shared" si="6"/>
        <v>0</v>
      </c>
      <c r="M55" s="30"/>
    </row>
    <row r="56" spans="2:13" x14ac:dyDescent="0.3">
      <c r="B56" s="12" t="s">
        <v>15</v>
      </c>
      <c r="C56" s="105">
        <v>1</v>
      </c>
      <c r="D56" s="106">
        <v>5</v>
      </c>
      <c r="E56" s="107">
        <v>16</v>
      </c>
      <c r="F56" s="66" t="s">
        <v>96</v>
      </c>
      <c r="G56" s="105">
        <v>1</v>
      </c>
      <c r="H56" s="107">
        <v>5</v>
      </c>
      <c r="I56" s="107">
        <v>16</v>
      </c>
      <c r="J56" s="66" t="s">
        <v>96</v>
      </c>
      <c r="K56" s="17">
        <f t="shared" si="7"/>
        <v>1</v>
      </c>
      <c r="L56" s="18">
        <f t="shared" si="6"/>
        <v>0</v>
      </c>
    </row>
    <row r="57" spans="2:13" ht="16.2" thickBot="1" x14ac:dyDescent="0.35">
      <c r="B57" s="31" t="s">
        <v>16</v>
      </c>
      <c r="C57" s="108">
        <v>1</v>
      </c>
      <c r="D57" s="109">
        <v>5</v>
      </c>
      <c r="E57" s="110">
        <v>4</v>
      </c>
      <c r="F57" s="69" t="s">
        <v>98</v>
      </c>
      <c r="G57" s="108">
        <v>1</v>
      </c>
      <c r="H57" s="110">
        <v>5</v>
      </c>
      <c r="I57" s="110">
        <v>4</v>
      </c>
      <c r="J57" s="69" t="s">
        <v>98</v>
      </c>
      <c r="K57" s="37">
        <f t="shared" si="7"/>
        <v>1</v>
      </c>
      <c r="L57" s="38">
        <f t="shared" si="6"/>
        <v>0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I0cqO0JcPdd5qw+8+dN23ZAG/n37sGzEeFarDHpWkgGaBJ4+oF5mheZ9tkANsvVn/7D0OIoJ2iItDTNRWYm6RQ==" saltValue="VY78oXbX0kUMniWgp+9jfA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067" priority="6">
      <formula>$K5&gt;1</formula>
    </cfRule>
  </conditionalFormatting>
  <conditionalFormatting sqref="L5:L15">
    <cfRule type="expression" dxfId="1066" priority="2">
      <formula>$L5="evolutie negativa"</formula>
    </cfRule>
    <cfRule type="expression" dxfId="1065" priority="3">
      <formula>$L5=0</formula>
    </cfRule>
    <cfRule type="expression" dxfId="1064" priority="4">
      <formula>$L5="−"</formula>
    </cfRule>
    <cfRule type="expression" dxfId="1063" priority="7">
      <formula>$K5&gt;0</formula>
    </cfRule>
    <cfRule type="expression" dxfId="1062" priority="8">
      <formula>$L5&lt;0</formula>
    </cfRule>
  </conditionalFormatting>
  <conditionalFormatting sqref="L19:L20 L22:L29">
    <cfRule type="expression" dxfId="1061" priority="41">
      <formula>$K19&lt;1</formula>
    </cfRule>
    <cfRule type="expression" dxfId="1060" priority="42">
      <formula>$K19&gt;1</formula>
    </cfRule>
  </conditionalFormatting>
  <conditionalFormatting sqref="L19:L29">
    <cfRule type="expression" dxfId="1059" priority="40">
      <formula>$L19="−"</formula>
    </cfRule>
    <cfRule type="expression" dxfId="1058" priority="39">
      <formula>$L19=0</formula>
    </cfRule>
    <cfRule type="expression" dxfId="1057" priority="38">
      <formula>$L19="evolutie negativa"</formula>
    </cfRule>
    <cfRule type="expression" dxfId="1056" priority="45">
      <formula>$K19&gt;0</formula>
    </cfRule>
    <cfRule type="expression" dxfId="1055" priority="44">
      <formula>$L19&lt;0</formula>
    </cfRule>
  </conditionalFormatting>
  <conditionalFormatting sqref="L33:L34 L36:L44">
    <cfRule type="expression" dxfId="1054" priority="32">
      <formula>$K33&lt;1</formula>
    </cfRule>
    <cfRule type="expression" dxfId="1053" priority="33">
      <formula>$K33&gt;1</formula>
    </cfRule>
  </conditionalFormatting>
  <conditionalFormatting sqref="L33:L43">
    <cfRule type="expression" dxfId="1052" priority="35">
      <formula>$L33&lt;0</formula>
    </cfRule>
    <cfRule type="expression" dxfId="1051" priority="36">
      <formula>$K33&gt;0</formula>
    </cfRule>
    <cfRule type="expression" dxfId="1050" priority="31">
      <formula>$L33="−"</formula>
    </cfRule>
    <cfRule type="expression" dxfId="1049" priority="30">
      <formula>$L33=0</formula>
    </cfRule>
    <cfRule type="expression" dxfId="1048" priority="29">
      <formula>$L33="evolutie negativa"</formula>
    </cfRule>
  </conditionalFormatting>
  <conditionalFormatting sqref="L44 L58">
    <cfRule type="expression" dxfId="1047" priority="47">
      <formula>$L44="evolutie negativa"</formula>
    </cfRule>
    <cfRule type="expression" dxfId="1046" priority="48">
      <formula>$L44=0</formula>
    </cfRule>
    <cfRule type="expression" dxfId="1045" priority="49">
      <formula>$L44="−"</formula>
    </cfRule>
    <cfRule type="expression" dxfId="1044" priority="50">
      <formula>$L44&lt;0</formula>
    </cfRule>
    <cfRule type="expression" dxfId="1043" priority="51">
      <formula>$K44&gt;0</formula>
    </cfRule>
  </conditionalFormatting>
  <conditionalFormatting sqref="L47:L48 L50:L58">
    <cfRule type="expression" dxfId="1042" priority="24">
      <formula>$K47&gt;1</formula>
    </cfRule>
    <cfRule type="expression" dxfId="1041" priority="23">
      <formula>$K47&lt;1</formula>
    </cfRule>
  </conditionalFormatting>
  <conditionalFormatting sqref="L47:L57">
    <cfRule type="expression" dxfId="1040" priority="20">
      <formula>$L47="evolutie negativa"</formula>
    </cfRule>
    <cfRule type="expression" dxfId="1039" priority="21">
      <formula>$L47=0</formula>
    </cfRule>
    <cfRule type="expression" dxfId="1038" priority="22">
      <formula>$L47="−"</formula>
    </cfRule>
    <cfRule type="expression" dxfId="1037" priority="27">
      <formula>$K47&gt;0</formula>
    </cfRule>
    <cfRule type="expression" dxfId="1036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A0966E23-6072-42AB-82E9-535CA299B71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5CB27A5B-2FE5-413C-93CE-7DED9B2018F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0BDFBDB8-D242-4AB3-AE11-21BB799504D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76400F28-10F1-4B9D-9EA7-5666EE61CE4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B837ADD0-2195-4E54-BF6A-CEBE1987300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DC02E5E9-5E81-4452-BBAF-AD3E7BBF183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D6FCF582-54B8-4F05-A789-C4A8DF9F64C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2FA8816D-CDC8-47E6-9AB9-59AC5B17088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36FAB164-540C-4597-972F-4DFD6F74791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75D16945-0C34-4610-BC26-A3CE1D7C612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C6543-A2CC-4EB3-B5E2-A40D1DEC2F96}">
  <sheetPr codeName="Sheet63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63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2.2999999999999998</v>
      </c>
      <c r="F5" s="66" t="s">
        <v>96</v>
      </c>
      <c r="G5" s="105">
        <v>1</v>
      </c>
      <c r="H5" s="107">
        <v>5</v>
      </c>
      <c r="I5" s="107">
        <v>3.5</v>
      </c>
      <c r="J5" s="66" t="s">
        <v>96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3">
      <c r="B6" s="12" t="s">
        <v>7</v>
      </c>
      <c r="C6" s="105"/>
      <c r="D6" s="106">
        <v>0</v>
      </c>
      <c r="E6" s="107">
        <v>0</v>
      </c>
      <c r="F6" s="66" t="s">
        <v>96</v>
      </c>
      <c r="G6" s="105"/>
      <c r="H6" s="107">
        <v>0</v>
      </c>
      <c r="I6" s="107">
        <v>0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/>
      <c r="D7" s="106">
        <v>0</v>
      </c>
      <c r="E7" s="107">
        <v>0</v>
      </c>
      <c r="F7" s="66" t="s">
        <v>96</v>
      </c>
      <c r="G7" s="105"/>
      <c r="H7" s="107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>
        <v>1</v>
      </c>
      <c r="D8" s="106">
        <v>5</v>
      </c>
      <c r="E8" s="107">
        <v>2.7</v>
      </c>
      <c r="F8" s="66" t="s">
        <v>96</v>
      </c>
      <c r="G8" s="105">
        <v>1</v>
      </c>
      <c r="H8" s="107">
        <v>5</v>
      </c>
      <c r="I8" s="107">
        <v>0</v>
      </c>
      <c r="J8" s="66" t="s">
        <v>96</v>
      </c>
      <c r="K8" s="17">
        <f t="shared" si="1"/>
        <v>1</v>
      </c>
      <c r="L8" s="18">
        <f t="shared" si="0"/>
        <v>0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>
        <v>1</v>
      </c>
      <c r="H9" s="107">
        <v>5</v>
      </c>
      <c r="I9" s="107">
        <v>1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>
        <v>1</v>
      </c>
      <c r="D11" s="106">
        <v>5</v>
      </c>
      <c r="E11" s="107">
        <v>1.2</v>
      </c>
      <c r="F11" s="66" t="s">
        <v>96</v>
      </c>
      <c r="G11" s="105">
        <v>1</v>
      </c>
      <c r="H11" s="107">
        <v>5</v>
      </c>
      <c r="I11" s="107">
        <v>2.7</v>
      </c>
      <c r="J11" s="66" t="s">
        <v>96</v>
      </c>
      <c r="K11" s="17">
        <f t="shared" si="1"/>
        <v>1</v>
      </c>
      <c r="L11" s="18">
        <f t="shared" si="0"/>
        <v>0</v>
      </c>
    </row>
    <row r="12" spans="2:13" ht="15.75" customHeight="1" x14ac:dyDescent="0.3">
      <c r="B12" s="12" t="s">
        <v>13</v>
      </c>
      <c r="C12" s="105">
        <v>1</v>
      </c>
      <c r="D12" s="106">
        <v>5</v>
      </c>
      <c r="E12" s="107">
        <v>0.4</v>
      </c>
      <c r="F12" s="66" t="s">
        <v>96</v>
      </c>
      <c r="G12" s="105">
        <v>1</v>
      </c>
      <c r="H12" s="107">
        <v>5</v>
      </c>
      <c r="I12" s="107">
        <v>0.1</v>
      </c>
      <c r="J12" s="66" t="s">
        <v>96</v>
      </c>
      <c r="K12" s="17">
        <f t="shared" si="1"/>
        <v>1</v>
      </c>
      <c r="L12" s="18">
        <f t="shared" si="0"/>
        <v>0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0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>
        <v>0</v>
      </c>
      <c r="E15" s="110">
        <v>0</v>
      </c>
      <c r="F15" s="69" t="s">
        <v>98</v>
      </c>
      <c r="G15" s="108"/>
      <c r="H15" s="110">
        <v>0</v>
      </c>
      <c r="I15" s="110">
        <v>0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3.5</v>
      </c>
      <c r="F19" s="66" t="s">
        <v>96</v>
      </c>
      <c r="G19" s="105">
        <v>1</v>
      </c>
      <c r="H19" s="107">
        <v>5</v>
      </c>
      <c r="I19" s="107">
        <v>2.7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/>
      <c r="D20" s="106">
        <v>0</v>
      </c>
      <c r="E20" s="107">
        <v>0</v>
      </c>
      <c r="F20" s="66" t="s">
        <v>96</v>
      </c>
      <c r="G20" s="105">
        <v>1</v>
      </c>
      <c r="H20" s="107">
        <v>5</v>
      </c>
      <c r="I20" s="107">
        <v>3</v>
      </c>
      <c r="J20" s="66" t="s">
        <v>96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>
        <v>1</v>
      </c>
      <c r="D22" s="106">
        <v>5</v>
      </c>
      <c r="E22" s="107">
        <v>0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>
        <v>1</v>
      </c>
      <c r="D23" s="106">
        <v>5</v>
      </c>
      <c r="E23" s="107">
        <v>1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>
        <v>1</v>
      </c>
      <c r="D25" s="106">
        <v>5</v>
      </c>
      <c r="E25" s="107">
        <v>2.7</v>
      </c>
      <c r="F25" s="66" t="s">
        <v>96</v>
      </c>
      <c r="G25" s="105">
        <v>1.1111</v>
      </c>
      <c r="H25" s="107">
        <v>0</v>
      </c>
      <c r="I25" s="107">
        <v>1.5</v>
      </c>
      <c r="J25" s="66" t="s">
        <v>96</v>
      </c>
      <c r="K25" s="17">
        <f t="shared" si="3"/>
        <v>1.1111</v>
      </c>
      <c r="L25" s="18">
        <f t="shared" si="2"/>
        <v>0.11109999999999998</v>
      </c>
    </row>
    <row r="26" spans="2:13" ht="15.75" customHeight="1" x14ac:dyDescent="0.3">
      <c r="B26" s="12" t="s">
        <v>13</v>
      </c>
      <c r="C26" s="105">
        <v>1</v>
      </c>
      <c r="D26" s="106">
        <v>5</v>
      </c>
      <c r="E26" s="107">
        <v>0.1</v>
      </c>
      <c r="F26" s="66" t="s">
        <v>96</v>
      </c>
      <c r="G26" s="105">
        <v>1</v>
      </c>
      <c r="H26" s="107">
        <v>5</v>
      </c>
      <c r="I26" s="107">
        <v>0.32</v>
      </c>
      <c r="J26" s="66" t="s">
        <v>96</v>
      </c>
      <c r="K26" s="17">
        <f t="shared" si="3"/>
        <v>1</v>
      </c>
      <c r="L26" s="18">
        <f t="shared" si="2"/>
        <v>0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2.7</v>
      </c>
      <c r="F33" s="66" t="s">
        <v>96</v>
      </c>
      <c r="G33" s="105">
        <v>1</v>
      </c>
      <c r="H33" s="107">
        <v>5</v>
      </c>
      <c r="I33" s="107">
        <v>2.81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3</v>
      </c>
      <c r="F34" s="66" t="s">
        <v>96</v>
      </c>
      <c r="G34" s="105"/>
      <c r="H34" s="107">
        <v>0</v>
      </c>
      <c r="I34" s="107">
        <v>0</v>
      </c>
      <c r="J34" s="66" t="s">
        <v>96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/>
      <c r="H35" s="107">
        <v>0</v>
      </c>
      <c r="I35" s="107">
        <v>0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>
        <v>1</v>
      </c>
      <c r="H36" s="107">
        <v>5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>
        <v>1.1111</v>
      </c>
      <c r="D39" s="106">
        <v>0</v>
      </c>
      <c r="E39" s="107">
        <v>1.5</v>
      </c>
      <c r="F39" s="66" t="s">
        <v>96</v>
      </c>
      <c r="G39" s="105">
        <v>1</v>
      </c>
      <c r="H39" s="107">
        <v>5</v>
      </c>
      <c r="I39" s="107">
        <v>0.8</v>
      </c>
      <c r="J39" s="66" t="s">
        <v>96</v>
      </c>
      <c r="K39" s="17">
        <f t="shared" si="5"/>
        <v>0.90000900009000095</v>
      </c>
      <c r="L39" s="18">
        <f t="shared" si="4"/>
        <v>-0.11109999999999998</v>
      </c>
    </row>
    <row r="40" spans="2:13" ht="15.75" customHeight="1" x14ac:dyDescent="0.3">
      <c r="B40" s="12" t="s">
        <v>13</v>
      </c>
      <c r="C40" s="105">
        <v>1</v>
      </c>
      <c r="D40" s="106">
        <v>5</v>
      </c>
      <c r="E40" s="107">
        <v>0.32</v>
      </c>
      <c r="F40" s="66" t="s">
        <v>96</v>
      </c>
      <c r="G40" s="105">
        <v>1</v>
      </c>
      <c r="H40" s="107">
        <v>5</v>
      </c>
      <c r="I40" s="107">
        <v>0</v>
      </c>
      <c r="J40" s="66" t="s">
        <v>96</v>
      </c>
      <c r="K40" s="17">
        <f t="shared" si="5"/>
        <v>1</v>
      </c>
      <c r="L40" s="18">
        <f t="shared" si="4"/>
        <v>0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2.81</v>
      </c>
      <c r="F47" s="66" t="s">
        <v>96</v>
      </c>
      <c r="G47" s="105">
        <v>1</v>
      </c>
      <c r="H47" s="107">
        <v>5</v>
      </c>
      <c r="I47" s="107">
        <v>2.76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/>
      <c r="D48" s="106">
        <v>0</v>
      </c>
      <c r="E48" s="107">
        <v>0</v>
      </c>
      <c r="F48" s="66" t="s">
        <v>96</v>
      </c>
      <c r="G48" s="105">
        <v>1</v>
      </c>
      <c r="H48" s="107">
        <v>5</v>
      </c>
      <c r="I48" s="107">
        <v>5</v>
      </c>
      <c r="J48" s="66" t="s">
        <v>96</v>
      </c>
      <c r="K48" s="17" t="str">
        <f>IF(C48="","−",IF(G48="","−",IFERROR(IF(G48/C48=0,0,G48/C48),"N/A")))</f>
        <v>−</v>
      </c>
      <c r="L48" s="18" t="str">
        <f t="shared" si="6"/>
        <v>−</v>
      </c>
    </row>
    <row r="49" spans="2:13" x14ac:dyDescent="0.3">
      <c r="B49" s="12" t="s">
        <v>8</v>
      </c>
      <c r="C49" s="105"/>
      <c r="D49" s="106">
        <v>0</v>
      </c>
      <c r="E49" s="107">
        <v>0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>
        <v>1</v>
      </c>
      <c r="D50" s="106">
        <v>5</v>
      </c>
      <c r="E50" s="107">
        <v>0</v>
      </c>
      <c r="F50" s="66" t="s">
        <v>96</v>
      </c>
      <c r="G50" s="105">
        <v>1</v>
      </c>
      <c r="H50" s="107">
        <v>5</v>
      </c>
      <c r="I50" s="107">
        <v>1.5</v>
      </c>
      <c r="J50" s="66" t="s">
        <v>96</v>
      </c>
      <c r="K50" s="17">
        <f t="shared" si="7"/>
        <v>1</v>
      </c>
      <c r="L50" s="18">
        <f t="shared" si="6"/>
        <v>0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>
        <v>1</v>
      </c>
      <c r="D53" s="106">
        <v>5</v>
      </c>
      <c r="E53" s="107">
        <v>0.8</v>
      </c>
      <c r="F53" s="66" t="s">
        <v>96</v>
      </c>
      <c r="G53" s="105">
        <v>1</v>
      </c>
      <c r="H53" s="107">
        <v>5</v>
      </c>
      <c r="I53" s="107">
        <v>1.43</v>
      </c>
      <c r="J53" s="66" t="s">
        <v>96</v>
      </c>
      <c r="K53" s="17">
        <f t="shared" si="7"/>
        <v>1</v>
      </c>
      <c r="L53" s="18">
        <f t="shared" si="6"/>
        <v>0</v>
      </c>
    </row>
    <row r="54" spans="2:13" ht="15.75" customHeight="1" x14ac:dyDescent="0.3">
      <c r="B54" s="12" t="s">
        <v>13</v>
      </c>
      <c r="C54" s="105">
        <v>1</v>
      </c>
      <c r="D54" s="106">
        <v>5</v>
      </c>
      <c r="E54" s="107">
        <v>0</v>
      </c>
      <c r="F54" s="66" t="s">
        <v>96</v>
      </c>
      <c r="G54" s="105">
        <v>1</v>
      </c>
      <c r="H54" s="107">
        <v>5</v>
      </c>
      <c r="I54" s="107">
        <v>0</v>
      </c>
      <c r="J54" s="66" t="s">
        <v>96</v>
      </c>
      <c r="K54" s="17">
        <f t="shared" si="7"/>
        <v>1</v>
      </c>
      <c r="L54" s="18">
        <f t="shared" si="6"/>
        <v>0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vVRNM+uHd+v2h4TXlyuf/Z8rdjIbJ+hsANYHrpsXPqy5DKG64t9trqhXckkDC6JlAD2Xx09V4hzWB9e0HEg2mQ==" saltValue="FTvW25UygTSr7tKym2O/PQ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035" priority="6">
      <formula>$K5&gt;1</formula>
    </cfRule>
  </conditionalFormatting>
  <conditionalFormatting sqref="L5:L15">
    <cfRule type="expression" dxfId="1034" priority="2">
      <formula>$L5="evolutie negativa"</formula>
    </cfRule>
    <cfRule type="expression" dxfId="1033" priority="3">
      <formula>$L5=0</formula>
    </cfRule>
    <cfRule type="expression" dxfId="1032" priority="4">
      <formula>$L5="−"</formula>
    </cfRule>
    <cfRule type="expression" dxfId="1031" priority="7">
      <formula>$K5&gt;0</formula>
    </cfRule>
    <cfRule type="expression" dxfId="1030" priority="8">
      <formula>$L5&lt;0</formula>
    </cfRule>
  </conditionalFormatting>
  <conditionalFormatting sqref="L19:L20 L22:L29">
    <cfRule type="expression" dxfId="1029" priority="41">
      <formula>$K19&lt;1</formula>
    </cfRule>
    <cfRule type="expression" dxfId="1028" priority="42">
      <formula>$K19&gt;1</formula>
    </cfRule>
  </conditionalFormatting>
  <conditionalFormatting sqref="L19:L29">
    <cfRule type="expression" dxfId="1027" priority="40">
      <formula>$L19="−"</formula>
    </cfRule>
    <cfRule type="expression" dxfId="1026" priority="39">
      <formula>$L19=0</formula>
    </cfRule>
    <cfRule type="expression" dxfId="1025" priority="38">
      <formula>$L19="evolutie negativa"</formula>
    </cfRule>
    <cfRule type="expression" dxfId="1024" priority="45">
      <formula>$K19&gt;0</formula>
    </cfRule>
    <cfRule type="expression" dxfId="1023" priority="44">
      <formula>$L19&lt;0</formula>
    </cfRule>
  </conditionalFormatting>
  <conditionalFormatting sqref="L33:L34 L36:L44">
    <cfRule type="expression" dxfId="1022" priority="32">
      <formula>$K33&lt;1</formula>
    </cfRule>
    <cfRule type="expression" dxfId="1021" priority="33">
      <formula>$K33&gt;1</formula>
    </cfRule>
  </conditionalFormatting>
  <conditionalFormatting sqref="L33:L43">
    <cfRule type="expression" dxfId="1020" priority="35">
      <formula>$L33&lt;0</formula>
    </cfRule>
    <cfRule type="expression" dxfId="1019" priority="36">
      <formula>$K33&gt;0</formula>
    </cfRule>
    <cfRule type="expression" dxfId="1018" priority="31">
      <formula>$L33="−"</formula>
    </cfRule>
    <cfRule type="expression" dxfId="1017" priority="30">
      <formula>$L33=0</formula>
    </cfRule>
    <cfRule type="expression" dxfId="1016" priority="29">
      <formula>$L33="evolutie negativa"</formula>
    </cfRule>
  </conditionalFormatting>
  <conditionalFormatting sqref="L44 L58">
    <cfRule type="expression" dxfId="1015" priority="47">
      <formula>$L44="evolutie negativa"</formula>
    </cfRule>
    <cfRule type="expression" dxfId="1014" priority="48">
      <formula>$L44=0</formula>
    </cfRule>
    <cfRule type="expression" dxfId="1013" priority="49">
      <formula>$L44="−"</formula>
    </cfRule>
    <cfRule type="expression" dxfId="1012" priority="50">
      <formula>$L44&lt;0</formula>
    </cfRule>
    <cfRule type="expression" dxfId="1011" priority="51">
      <formula>$K44&gt;0</formula>
    </cfRule>
  </conditionalFormatting>
  <conditionalFormatting sqref="L47:L48 L50:L58">
    <cfRule type="expression" dxfId="1010" priority="24">
      <formula>$K47&gt;1</formula>
    </cfRule>
    <cfRule type="expression" dxfId="1009" priority="23">
      <formula>$K47&lt;1</formula>
    </cfRule>
  </conditionalFormatting>
  <conditionalFormatting sqref="L47:L57">
    <cfRule type="expression" dxfId="1008" priority="20">
      <formula>$L47="evolutie negativa"</formula>
    </cfRule>
    <cfRule type="expression" dxfId="1007" priority="21">
      <formula>$L47=0</formula>
    </cfRule>
    <cfRule type="expression" dxfId="1006" priority="22">
      <formula>$L47="−"</formula>
    </cfRule>
    <cfRule type="expression" dxfId="1005" priority="27">
      <formula>$K47&gt;0</formula>
    </cfRule>
    <cfRule type="expression" dxfId="1004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794A1EFF-E5FE-41E9-B367-615A5AFE147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0F4342EF-518B-4A2C-9617-DFCC53673A8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62CBCE87-F21D-4E70-9329-63BE1D14EFB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E8276801-D70B-4DC6-A185-2B134AAFB60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63B0D8F1-6796-4D29-880C-841E39FD6E3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1E681C08-2D2E-451D-B507-EBE50B2E994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750B60D5-8833-4F80-ADB4-39F6B5AD179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B1E42419-FA16-450D-80C0-C4F46A48799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72E85862-3426-42F1-9BC6-87EAF0D102C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EA6C5DD0-8479-48F1-84E9-D3F997A9DC1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16E56-30E9-461A-9B10-B09EB223371C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102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10</v>
      </c>
      <c r="F5" s="66" t="s">
        <v>96</v>
      </c>
      <c r="G5" s="105"/>
      <c r="H5" s="107">
        <v>0</v>
      </c>
      <c r="I5" s="107">
        <v>0</v>
      </c>
      <c r="J5" s="66" t="s">
        <v>96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3">
      <c r="B6" s="12" t="s">
        <v>7</v>
      </c>
      <c r="C6" s="105">
        <v>1</v>
      </c>
      <c r="D6" s="106">
        <v>5</v>
      </c>
      <c r="E6" s="107">
        <v>5</v>
      </c>
      <c r="F6" s="66" t="s">
        <v>96</v>
      </c>
      <c r="G6" s="105"/>
      <c r="H6" s="107">
        <v>0</v>
      </c>
      <c r="I6" s="107">
        <v>0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>
        <v>1</v>
      </c>
      <c r="D7" s="106">
        <v>5</v>
      </c>
      <c r="E7" s="107">
        <v>5</v>
      </c>
      <c r="F7" s="66" t="s">
        <v>96</v>
      </c>
      <c r="G7" s="105">
        <v>1</v>
      </c>
      <c r="H7" s="107">
        <v>5</v>
      </c>
      <c r="I7" s="107">
        <v>5</v>
      </c>
      <c r="J7" s="66" t="s">
        <v>96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3">
      <c r="B8" s="12" t="s">
        <v>9</v>
      </c>
      <c r="C8" s="105">
        <v>1</v>
      </c>
      <c r="D8" s="106">
        <v>5</v>
      </c>
      <c r="E8" s="107">
        <v>1</v>
      </c>
      <c r="F8" s="66" t="s">
        <v>96</v>
      </c>
      <c r="G8" s="105">
        <v>1</v>
      </c>
      <c r="H8" s="107">
        <v>5</v>
      </c>
      <c r="I8" s="107">
        <v>1</v>
      </c>
      <c r="J8" s="66" t="s">
        <v>96</v>
      </c>
      <c r="K8" s="17">
        <f t="shared" si="1"/>
        <v>1</v>
      </c>
      <c r="L8" s="18">
        <f t="shared" si="0"/>
        <v>0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>
        <v>1</v>
      </c>
      <c r="D11" s="106">
        <v>5</v>
      </c>
      <c r="E11" s="107">
        <v>1</v>
      </c>
      <c r="F11" s="66" t="s">
        <v>96</v>
      </c>
      <c r="G11" s="105">
        <v>1</v>
      </c>
      <c r="H11" s="107">
        <v>5</v>
      </c>
      <c r="I11" s="107">
        <v>1</v>
      </c>
      <c r="J11" s="66" t="s">
        <v>96</v>
      </c>
      <c r="K11" s="17">
        <f t="shared" si="1"/>
        <v>1</v>
      </c>
      <c r="L11" s="18">
        <f t="shared" si="0"/>
        <v>0</v>
      </c>
    </row>
    <row r="12" spans="2:13" ht="15.75" customHeight="1" x14ac:dyDescent="0.3">
      <c r="B12" s="12" t="s">
        <v>13</v>
      </c>
      <c r="C12" s="105">
        <v>1</v>
      </c>
      <c r="D12" s="106">
        <v>5</v>
      </c>
      <c r="E12" s="107">
        <v>2</v>
      </c>
      <c r="F12" s="66" t="s">
        <v>96</v>
      </c>
      <c r="G12" s="105">
        <v>1</v>
      </c>
      <c r="H12" s="107">
        <v>5</v>
      </c>
      <c r="I12" s="107">
        <v>2</v>
      </c>
      <c r="J12" s="66" t="s">
        <v>96</v>
      </c>
      <c r="K12" s="17">
        <f t="shared" si="1"/>
        <v>1</v>
      </c>
      <c r="L12" s="18">
        <f t="shared" si="0"/>
        <v>0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0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>
        <v>1</v>
      </c>
      <c r="D15" s="109">
        <v>5</v>
      </c>
      <c r="E15" s="110">
        <v>3</v>
      </c>
      <c r="F15" s="69" t="s">
        <v>98</v>
      </c>
      <c r="G15" s="108">
        <v>1</v>
      </c>
      <c r="H15" s="110">
        <v>5</v>
      </c>
      <c r="I15" s="110">
        <v>2</v>
      </c>
      <c r="J15" s="69" t="s">
        <v>98</v>
      </c>
      <c r="K15" s="37">
        <f t="shared" si="1"/>
        <v>1</v>
      </c>
      <c r="L15" s="38">
        <f t="shared" si="0"/>
        <v>0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/>
      <c r="D19" s="106">
        <v>0</v>
      </c>
      <c r="E19" s="107">
        <v>0</v>
      </c>
      <c r="F19" s="66" t="s">
        <v>96</v>
      </c>
      <c r="G19" s="105"/>
      <c r="H19" s="107">
        <v>0</v>
      </c>
      <c r="I19" s="107">
        <v>0</v>
      </c>
      <c r="J19" s="66" t="s">
        <v>96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3">
      <c r="B20" s="12" t="s">
        <v>7</v>
      </c>
      <c r="C20" s="105"/>
      <c r="D20" s="106">
        <v>0</v>
      </c>
      <c r="E20" s="107">
        <v>0</v>
      </c>
      <c r="F20" s="66" t="s">
        <v>96</v>
      </c>
      <c r="G20" s="105"/>
      <c r="H20" s="107">
        <v>0</v>
      </c>
      <c r="I20" s="107">
        <v>0</v>
      </c>
      <c r="J20" s="66" t="s">
        <v>96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105">
        <v>1</v>
      </c>
      <c r="D21" s="106">
        <v>5</v>
      </c>
      <c r="E21" s="107">
        <v>5</v>
      </c>
      <c r="F21" s="66" t="s">
        <v>96</v>
      </c>
      <c r="G21" s="105">
        <v>1</v>
      </c>
      <c r="H21" s="107">
        <v>5</v>
      </c>
      <c r="I21" s="107">
        <v>5</v>
      </c>
      <c r="J21" s="66" t="s">
        <v>96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3">
      <c r="B22" s="12" t="s">
        <v>9</v>
      </c>
      <c r="C22" s="105">
        <v>1</v>
      </c>
      <c r="D22" s="106">
        <v>5</v>
      </c>
      <c r="E22" s="107">
        <v>1</v>
      </c>
      <c r="F22" s="66" t="s">
        <v>96</v>
      </c>
      <c r="G22" s="105">
        <v>1</v>
      </c>
      <c r="H22" s="107">
        <v>5</v>
      </c>
      <c r="I22" s="107">
        <v>2</v>
      </c>
      <c r="J22" s="66" t="s">
        <v>96</v>
      </c>
      <c r="K22" s="17">
        <f t="shared" si="3"/>
        <v>1</v>
      </c>
      <c r="L22" s="18">
        <f t="shared" si="2"/>
        <v>0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>
        <v>1</v>
      </c>
      <c r="D25" s="106">
        <v>5</v>
      </c>
      <c r="E25" s="107">
        <v>1</v>
      </c>
      <c r="F25" s="66" t="s">
        <v>96</v>
      </c>
      <c r="G25" s="105">
        <v>1</v>
      </c>
      <c r="H25" s="107">
        <v>5</v>
      </c>
      <c r="I25" s="107">
        <v>1</v>
      </c>
      <c r="J25" s="66" t="s">
        <v>96</v>
      </c>
      <c r="K25" s="17">
        <f t="shared" si="3"/>
        <v>1</v>
      </c>
      <c r="L25" s="18">
        <f t="shared" si="2"/>
        <v>0</v>
      </c>
    </row>
    <row r="26" spans="2:13" ht="15.75" customHeight="1" x14ac:dyDescent="0.3">
      <c r="B26" s="12" t="s">
        <v>13</v>
      </c>
      <c r="C26" s="105">
        <v>1</v>
      </c>
      <c r="D26" s="106">
        <v>5</v>
      </c>
      <c r="E26" s="107">
        <v>2</v>
      </c>
      <c r="F26" s="66" t="s">
        <v>96</v>
      </c>
      <c r="G26" s="105">
        <v>1</v>
      </c>
      <c r="H26" s="107">
        <v>5</v>
      </c>
      <c r="I26" s="107">
        <v>2</v>
      </c>
      <c r="J26" s="66" t="s">
        <v>96</v>
      </c>
      <c r="K26" s="17">
        <f t="shared" si="3"/>
        <v>1</v>
      </c>
      <c r="L26" s="18">
        <f t="shared" si="2"/>
        <v>0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>
        <v>1</v>
      </c>
      <c r="D29" s="109">
        <v>5</v>
      </c>
      <c r="E29" s="110">
        <v>2</v>
      </c>
      <c r="F29" s="69" t="s">
        <v>98</v>
      </c>
      <c r="G29" s="108">
        <v>1</v>
      </c>
      <c r="H29" s="110">
        <v>5</v>
      </c>
      <c r="I29" s="110">
        <v>2</v>
      </c>
      <c r="J29" s="69" t="s">
        <v>98</v>
      </c>
      <c r="K29" s="37">
        <f t="shared" si="3"/>
        <v>1</v>
      </c>
      <c r="L29" s="38">
        <f t="shared" si="2"/>
        <v>0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/>
      <c r="D33" s="106">
        <v>0</v>
      </c>
      <c r="E33" s="107">
        <v>0</v>
      </c>
      <c r="F33" s="66" t="s">
        <v>96</v>
      </c>
      <c r="G33" s="105"/>
      <c r="H33" s="107">
        <v>0</v>
      </c>
      <c r="I33" s="107">
        <v>0</v>
      </c>
      <c r="J33" s="66" t="s">
        <v>96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3">
      <c r="B34" s="12" t="s">
        <v>7</v>
      </c>
      <c r="C34" s="105"/>
      <c r="D34" s="106">
        <v>0</v>
      </c>
      <c r="E34" s="107">
        <v>0</v>
      </c>
      <c r="F34" s="66" t="s">
        <v>96</v>
      </c>
      <c r="G34" s="105"/>
      <c r="H34" s="107">
        <v>0</v>
      </c>
      <c r="I34" s="107">
        <v>0</v>
      </c>
      <c r="J34" s="66" t="s">
        <v>96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3">
      <c r="B35" s="12" t="s">
        <v>8</v>
      </c>
      <c r="C35" s="105">
        <v>1</v>
      </c>
      <c r="D35" s="106">
        <v>5</v>
      </c>
      <c r="E35" s="107">
        <v>5</v>
      </c>
      <c r="F35" s="66" t="s">
        <v>96</v>
      </c>
      <c r="G35" s="105"/>
      <c r="H35" s="107">
        <v>0</v>
      </c>
      <c r="I35" s="107">
        <v>5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>
        <v>1</v>
      </c>
      <c r="D36" s="106">
        <v>5</v>
      </c>
      <c r="E36" s="107">
        <v>2</v>
      </c>
      <c r="F36" s="66" t="s">
        <v>96</v>
      </c>
      <c r="G36" s="105">
        <v>1</v>
      </c>
      <c r="H36" s="107">
        <v>5</v>
      </c>
      <c r="I36" s="107">
        <v>2</v>
      </c>
      <c r="J36" s="66" t="s">
        <v>96</v>
      </c>
      <c r="K36" s="17">
        <f t="shared" si="5"/>
        <v>1</v>
      </c>
      <c r="L36" s="18">
        <f t="shared" si="4"/>
        <v>0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>
        <v>1</v>
      </c>
      <c r="D39" s="106">
        <v>5</v>
      </c>
      <c r="E39" s="107">
        <v>1</v>
      </c>
      <c r="F39" s="66" t="s">
        <v>96</v>
      </c>
      <c r="G39" s="105">
        <v>1</v>
      </c>
      <c r="H39" s="107">
        <v>5</v>
      </c>
      <c r="I39" s="107">
        <v>1</v>
      </c>
      <c r="J39" s="66" t="s">
        <v>96</v>
      </c>
      <c r="K39" s="17">
        <f t="shared" si="5"/>
        <v>1</v>
      </c>
      <c r="L39" s="18">
        <f t="shared" si="4"/>
        <v>0</v>
      </c>
    </row>
    <row r="40" spans="2:13" ht="15.75" customHeight="1" x14ac:dyDescent="0.3">
      <c r="B40" s="12" t="s">
        <v>13</v>
      </c>
      <c r="C40" s="105">
        <v>1</v>
      </c>
      <c r="D40" s="106">
        <v>5</v>
      </c>
      <c r="E40" s="107">
        <v>2</v>
      </c>
      <c r="F40" s="66" t="s">
        <v>96</v>
      </c>
      <c r="G40" s="105">
        <v>1</v>
      </c>
      <c r="H40" s="107">
        <v>5</v>
      </c>
      <c r="I40" s="107">
        <v>2</v>
      </c>
      <c r="J40" s="66" t="s">
        <v>96</v>
      </c>
      <c r="K40" s="17">
        <f t="shared" si="5"/>
        <v>1</v>
      </c>
      <c r="L40" s="18">
        <f t="shared" si="4"/>
        <v>0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>
        <v>1</v>
      </c>
      <c r="D43" s="109">
        <v>5</v>
      </c>
      <c r="E43" s="110">
        <v>2</v>
      </c>
      <c r="F43" s="69" t="s">
        <v>98</v>
      </c>
      <c r="G43" s="108">
        <v>1</v>
      </c>
      <c r="H43" s="110">
        <v>5</v>
      </c>
      <c r="I43" s="110">
        <v>2</v>
      </c>
      <c r="J43" s="69" t="s">
        <v>98</v>
      </c>
      <c r="K43" s="37">
        <f t="shared" si="5"/>
        <v>1</v>
      </c>
      <c r="L43" s="38">
        <f t="shared" si="4"/>
        <v>0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/>
      <c r="D47" s="106">
        <v>0</v>
      </c>
      <c r="E47" s="107">
        <v>0</v>
      </c>
      <c r="F47" s="66" t="s">
        <v>96</v>
      </c>
      <c r="G47" s="105"/>
      <c r="H47" s="107">
        <v>0</v>
      </c>
      <c r="I47" s="107">
        <v>0</v>
      </c>
      <c r="J47" s="66" t="s">
        <v>96</v>
      </c>
      <c r="K47" s="10" t="str">
        <f>IF(C47="","−",IF(G47="","−",IFERROR(IF(G47/C47=0,0,G47/C47),"N/A")))</f>
        <v>−</v>
      </c>
      <c r="L47" s="11" t="str">
        <f t="shared" ref="L47:L57" si="6">IF(C47="","−",IF(G47="","−",IFERROR(IF(G47-C47=0,0,G47-C47),"−")))</f>
        <v>−</v>
      </c>
    </row>
    <row r="48" spans="2:13" x14ac:dyDescent="0.3">
      <c r="B48" s="12" t="s">
        <v>7</v>
      </c>
      <c r="C48" s="105"/>
      <c r="D48" s="106">
        <v>0</v>
      </c>
      <c r="E48" s="107">
        <v>0</v>
      </c>
      <c r="F48" s="66" t="s">
        <v>96</v>
      </c>
      <c r="G48" s="105"/>
      <c r="H48" s="107">
        <v>0</v>
      </c>
      <c r="I48" s="107">
        <v>0</v>
      </c>
      <c r="J48" s="66" t="s">
        <v>96</v>
      </c>
      <c r="K48" s="17" t="str">
        <f>IF(C48="","−",IF(G48="","−",IFERROR(IF(G48/C48=0,0,G48/C48),"N/A")))</f>
        <v>−</v>
      </c>
      <c r="L48" s="18" t="str">
        <f t="shared" si="6"/>
        <v>−</v>
      </c>
    </row>
    <row r="49" spans="2:13" x14ac:dyDescent="0.3">
      <c r="B49" s="12" t="s">
        <v>8</v>
      </c>
      <c r="C49" s="105"/>
      <c r="D49" s="106">
        <v>0</v>
      </c>
      <c r="E49" s="107">
        <v>5</v>
      </c>
      <c r="F49" s="66" t="s">
        <v>96</v>
      </c>
      <c r="G49" s="105">
        <v>1</v>
      </c>
      <c r="H49" s="107">
        <v>5</v>
      </c>
      <c r="I49" s="107">
        <v>5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>
        <v>1</v>
      </c>
      <c r="D50" s="106">
        <v>5</v>
      </c>
      <c r="E50" s="107">
        <v>2</v>
      </c>
      <c r="F50" s="66" t="s">
        <v>96</v>
      </c>
      <c r="G50" s="105">
        <v>1</v>
      </c>
      <c r="H50" s="107">
        <v>5</v>
      </c>
      <c r="I50" s="107">
        <v>2</v>
      </c>
      <c r="J50" s="66" t="s">
        <v>96</v>
      </c>
      <c r="K50" s="17">
        <f t="shared" si="7"/>
        <v>1</v>
      </c>
      <c r="L50" s="18">
        <f t="shared" si="6"/>
        <v>0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>
        <v>1</v>
      </c>
      <c r="D53" s="106">
        <v>5</v>
      </c>
      <c r="E53" s="107">
        <v>1</v>
      </c>
      <c r="F53" s="66" t="s">
        <v>96</v>
      </c>
      <c r="G53" s="105">
        <v>1</v>
      </c>
      <c r="H53" s="107">
        <v>5</v>
      </c>
      <c r="I53" s="107">
        <v>1</v>
      </c>
      <c r="J53" s="66" t="s">
        <v>96</v>
      </c>
      <c r="K53" s="17">
        <f t="shared" si="7"/>
        <v>1</v>
      </c>
      <c r="L53" s="18">
        <f t="shared" si="6"/>
        <v>0</v>
      </c>
    </row>
    <row r="54" spans="2:13" ht="15.75" customHeight="1" x14ac:dyDescent="0.3">
      <c r="B54" s="12" t="s">
        <v>13</v>
      </c>
      <c r="C54" s="105">
        <v>1</v>
      </c>
      <c r="D54" s="106">
        <v>5</v>
      </c>
      <c r="E54" s="107">
        <v>2</v>
      </c>
      <c r="F54" s="66" t="s">
        <v>96</v>
      </c>
      <c r="G54" s="105">
        <v>1</v>
      </c>
      <c r="H54" s="107">
        <v>5</v>
      </c>
      <c r="I54" s="107">
        <v>2</v>
      </c>
      <c r="J54" s="66" t="s">
        <v>96</v>
      </c>
      <c r="K54" s="17">
        <f t="shared" si="7"/>
        <v>1</v>
      </c>
      <c r="L54" s="18">
        <f t="shared" si="6"/>
        <v>0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>
        <v>1</v>
      </c>
      <c r="D57" s="109">
        <v>5</v>
      </c>
      <c r="E57" s="110">
        <v>2</v>
      </c>
      <c r="F57" s="69" t="s">
        <v>98</v>
      </c>
      <c r="G57" s="108">
        <v>1</v>
      </c>
      <c r="H57" s="110">
        <v>5</v>
      </c>
      <c r="I57" s="110">
        <v>2</v>
      </c>
      <c r="J57" s="69" t="s">
        <v>98</v>
      </c>
      <c r="K57" s="37">
        <f t="shared" si="7"/>
        <v>1</v>
      </c>
      <c r="L57" s="38">
        <f t="shared" si="6"/>
        <v>0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qnQ2zzLQ+L30OxugiFPncO73aX59W0dL22tc6kb6B9I6j4qDpdRokGdPiU4cX0XA68gc9wbg9JkurYG1S2wY2A==" saltValue="51aFHZInfoKN1LCad5fgOQ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6 L8:L15">
    <cfRule type="expression" dxfId="1003" priority="6">
      <formula>$K5&gt;1</formula>
    </cfRule>
  </conditionalFormatting>
  <conditionalFormatting sqref="L5:L15">
    <cfRule type="expression" dxfId="1002" priority="2">
      <formula>$L5="evolutie negativa"</formula>
    </cfRule>
    <cfRule type="expression" dxfId="1001" priority="3">
      <formula>$L5=0</formula>
    </cfRule>
    <cfRule type="expression" dxfId="1000" priority="4">
      <formula>$L5="−"</formula>
    </cfRule>
    <cfRule type="expression" dxfId="999" priority="7">
      <formula>$K5&gt;0</formula>
    </cfRule>
    <cfRule type="expression" dxfId="998" priority="8">
      <formula>$L5&lt;0</formula>
    </cfRule>
  </conditionalFormatting>
  <conditionalFormatting sqref="L19:L20 L22:L29">
    <cfRule type="expression" dxfId="997" priority="31">
      <formula>$K19&lt;1</formula>
    </cfRule>
    <cfRule type="expression" dxfId="996" priority="32">
      <formula>$K19&gt;1</formula>
    </cfRule>
  </conditionalFormatting>
  <conditionalFormatting sqref="L19:L29">
    <cfRule type="expression" dxfId="995" priority="30">
      <formula>$L19="−"</formula>
    </cfRule>
    <cfRule type="expression" dxfId="994" priority="29">
      <formula>$L19=0</formula>
    </cfRule>
    <cfRule type="expression" dxfId="993" priority="28">
      <formula>$L19="evolutie negativa"</formula>
    </cfRule>
    <cfRule type="expression" dxfId="992" priority="35">
      <formula>$K19&gt;0</formula>
    </cfRule>
    <cfRule type="expression" dxfId="991" priority="34">
      <formula>$L19&lt;0</formula>
    </cfRule>
  </conditionalFormatting>
  <conditionalFormatting sqref="L33:L34 L36:L44">
    <cfRule type="expression" dxfId="990" priority="22">
      <formula>$K33&lt;1</formula>
    </cfRule>
    <cfRule type="expression" dxfId="989" priority="23">
      <formula>$K33&gt;1</formula>
    </cfRule>
  </conditionalFormatting>
  <conditionalFormatting sqref="L33:L43">
    <cfRule type="expression" dxfId="988" priority="25">
      <formula>$L33&lt;0</formula>
    </cfRule>
    <cfRule type="expression" dxfId="987" priority="26">
      <formula>$K33&gt;0</formula>
    </cfRule>
    <cfRule type="expression" dxfId="986" priority="21">
      <formula>$L33="−"</formula>
    </cfRule>
    <cfRule type="expression" dxfId="985" priority="20">
      <formula>$L33=0</formula>
    </cfRule>
    <cfRule type="expression" dxfId="984" priority="19">
      <formula>$L33="evolutie negativa"</formula>
    </cfRule>
  </conditionalFormatting>
  <conditionalFormatting sqref="L44 L58">
    <cfRule type="expression" dxfId="983" priority="37">
      <formula>$L44="evolutie negativa"</formula>
    </cfRule>
    <cfRule type="expression" dxfId="982" priority="38">
      <formula>$L44=0</formula>
    </cfRule>
    <cfRule type="expression" dxfId="981" priority="39">
      <formula>$L44="−"</formula>
    </cfRule>
    <cfRule type="expression" dxfId="980" priority="40">
      <formula>$L44&lt;0</formula>
    </cfRule>
    <cfRule type="expression" dxfId="979" priority="41">
      <formula>$K44&gt;0</formula>
    </cfRule>
  </conditionalFormatting>
  <conditionalFormatting sqref="L47:L48 L50:L58">
    <cfRule type="expression" dxfId="978" priority="14">
      <formula>$K47&gt;1</formula>
    </cfRule>
    <cfRule type="expression" dxfId="977" priority="13">
      <formula>$K47&lt;1</formula>
    </cfRule>
  </conditionalFormatting>
  <conditionalFormatting sqref="L47:L57">
    <cfRule type="expression" dxfId="976" priority="10">
      <formula>$L47="evolutie negativa"</formula>
    </cfRule>
    <cfRule type="expression" dxfId="975" priority="11">
      <formula>$L47=0</formula>
    </cfRule>
    <cfRule type="expression" dxfId="974" priority="12">
      <formula>$L47="−"</formula>
    </cfRule>
    <cfRule type="expression" dxfId="973" priority="17">
      <formula>$K47&gt;0</formula>
    </cfRule>
    <cfRule type="expression" dxfId="972" priority="1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9D98D776-42AF-4F63-831E-AEB9F899955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9E3B51F5-EE15-44A1-A6C3-5F0D7493FBC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33" id="{6564A1E0-9CB1-44C2-88A5-DE944FB1C40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7" id="{66E9D678-740A-4F18-88AB-54F83602410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24" id="{7C6F6307-113D-46A4-A9DE-3D195C113D0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8" id="{E0E53EC2-0268-4984-B339-E413541A478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9" id="{5C7064CE-DE8D-44E0-BC28-86F84B82D4F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5" id="{A443D9E2-11E1-4619-8C89-5E2E50A614D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6" id="{758E2298-590C-4168-8DDD-0A709682779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2" id="{76F69A79-32D3-4A7E-9929-A0FFAC2FB5B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64D63-79B4-4AB8-A1F1-7D39561A7193}">
  <sheetPr codeName="Sheet64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64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2</v>
      </c>
      <c r="F5" s="66" t="s">
        <v>96</v>
      </c>
      <c r="G5" s="105">
        <v>1</v>
      </c>
      <c r="H5" s="107">
        <v>5</v>
      </c>
      <c r="I5" s="107">
        <v>2</v>
      </c>
      <c r="J5" s="66" t="s">
        <v>96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3">
      <c r="B6" s="12" t="s">
        <v>7</v>
      </c>
      <c r="C6" s="105">
        <v>1</v>
      </c>
      <c r="D6" s="106">
        <v>5</v>
      </c>
      <c r="E6" s="107">
        <v>3</v>
      </c>
      <c r="F6" s="66" t="s">
        <v>96</v>
      </c>
      <c r="G6" s="105">
        <v>1</v>
      </c>
      <c r="H6" s="107">
        <v>5</v>
      </c>
      <c r="I6" s="107">
        <v>3</v>
      </c>
      <c r="J6" s="66" t="s">
        <v>96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3">
      <c r="B7" s="12" t="s">
        <v>8</v>
      </c>
      <c r="C7" s="105">
        <v>1</v>
      </c>
      <c r="D7" s="106">
        <v>5</v>
      </c>
      <c r="E7" s="107">
        <v>1</v>
      </c>
      <c r="F7" s="66" t="s">
        <v>96</v>
      </c>
      <c r="G7" s="105">
        <v>1</v>
      </c>
      <c r="H7" s="107">
        <v>5</v>
      </c>
      <c r="I7" s="107">
        <v>1</v>
      </c>
      <c r="J7" s="66" t="s">
        <v>96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3">
      <c r="B8" s="12" t="s">
        <v>9</v>
      </c>
      <c r="C8" s="105">
        <v>1</v>
      </c>
      <c r="D8" s="106">
        <v>5</v>
      </c>
      <c r="E8" s="107">
        <v>3</v>
      </c>
      <c r="F8" s="66" t="s">
        <v>96</v>
      </c>
      <c r="G8" s="105">
        <v>1</v>
      </c>
      <c r="H8" s="107">
        <v>5</v>
      </c>
      <c r="I8" s="107">
        <v>1</v>
      </c>
      <c r="J8" s="66" t="s">
        <v>96</v>
      </c>
      <c r="K8" s="17">
        <f t="shared" si="1"/>
        <v>1</v>
      </c>
      <c r="L8" s="18">
        <f t="shared" si="0"/>
        <v>0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>
        <v>1</v>
      </c>
      <c r="D11" s="106">
        <v>5</v>
      </c>
      <c r="E11" s="107">
        <v>1</v>
      </c>
      <c r="F11" s="66" t="s">
        <v>96</v>
      </c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>
        <v>1</v>
      </c>
      <c r="D12" s="106">
        <v>5</v>
      </c>
      <c r="E12" s="107">
        <v>1</v>
      </c>
      <c r="F12" s="66" t="s">
        <v>96</v>
      </c>
      <c r="G12" s="105"/>
      <c r="H12" s="107">
        <v>0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>
        <v>1</v>
      </c>
      <c r="H13" s="107">
        <v>5</v>
      </c>
      <c r="I13" s="107">
        <v>1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>
        <v>1</v>
      </c>
      <c r="D14" s="106">
        <v>5</v>
      </c>
      <c r="E14" s="107">
        <v>2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>
        <v>1</v>
      </c>
      <c r="D15" s="109">
        <v>5</v>
      </c>
      <c r="E15" s="110">
        <v>0.11</v>
      </c>
      <c r="F15" s="69" t="s">
        <v>98</v>
      </c>
      <c r="G15" s="108">
        <v>1</v>
      </c>
      <c r="H15" s="110">
        <v>5</v>
      </c>
      <c r="I15" s="110">
        <v>0.1</v>
      </c>
      <c r="J15" s="69" t="s">
        <v>98</v>
      </c>
      <c r="K15" s="37">
        <f t="shared" si="1"/>
        <v>1</v>
      </c>
      <c r="L15" s="38">
        <f t="shared" si="0"/>
        <v>0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2</v>
      </c>
      <c r="F19" s="66" t="s">
        <v>96</v>
      </c>
      <c r="G19" s="105">
        <v>1</v>
      </c>
      <c r="H19" s="107">
        <v>5</v>
      </c>
      <c r="I19" s="107">
        <v>3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3</v>
      </c>
      <c r="F20" s="66" t="s">
        <v>96</v>
      </c>
      <c r="G20" s="105">
        <v>1</v>
      </c>
      <c r="H20" s="107">
        <v>5</v>
      </c>
      <c r="I20" s="107">
        <v>2</v>
      </c>
      <c r="J20" s="66" t="s">
        <v>96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3">
      <c r="B21" s="12" t="s">
        <v>8</v>
      </c>
      <c r="C21" s="105">
        <v>1</v>
      </c>
      <c r="D21" s="106">
        <v>5</v>
      </c>
      <c r="E21" s="107">
        <v>1</v>
      </c>
      <c r="F21" s="66" t="s">
        <v>96</v>
      </c>
      <c r="G21" s="105">
        <v>1</v>
      </c>
      <c r="H21" s="107">
        <v>5</v>
      </c>
      <c r="I21" s="107">
        <v>1</v>
      </c>
      <c r="J21" s="66" t="s">
        <v>96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3">
      <c r="B22" s="12" t="s">
        <v>9</v>
      </c>
      <c r="C22" s="105">
        <v>1</v>
      </c>
      <c r="D22" s="106">
        <v>5</v>
      </c>
      <c r="E22" s="107">
        <v>1</v>
      </c>
      <c r="F22" s="66" t="s">
        <v>96</v>
      </c>
      <c r="G22" s="105">
        <v>1</v>
      </c>
      <c r="H22" s="107">
        <v>5</v>
      </c>
      <c r="I22" s="107">
        <v>3</v>
      </c>
      <c r="J22" s="66" t="s">
        <v>96</v>
      </c>
      <c r="K22" s="17">
        <f t="shared" si="3"/>
        <v>1</v>
      </c>
      <c r="L22" s="18">
        <f t="shared" si="2"/>
        <v>0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>
        <v>0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/>
      <c r="H26" s="107">
        <v>0</v>
      </c>
      <c r="I26" s="107">
        <v>0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>
        <v>1</v>
      </c>
      <c r="D27" s="106">
        <v>5</v>
      </c>
      <c r="E27" s="107">
        <v>1</v>
      </c>
      <c r="F27" s="66" t="s">
        <v>96</v>
      </c>
      <c r="G27" s="105">
        <v>1</v>
      </c>
      <c r="H27" s="107">
        <v>5</v>
      </c>
      <c r="I27" s="107">
        <v>1</v>
      </c>
      <c r="J27" s="66" t="s">
        <v>96</v>
      </c>
      <c r="K27" s="17">
        <f t="shared" si="3"/>
        <v>1</v>
      </c>
      <c r="L27" s="18">
        <f t="shared" si="2"/>
        <v>0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>
        <v>1</v>
      </c>
      <c r="D29" s="109">
        <v>5</v>
      </c>
      <c r="E29" s="110">
        <v>0.1</v>
      </c>
      <c r="F29" s="69" t="s">
        <v>98</v>
      </c>
      <c r="G29" s="108">
        <v>1</v>
      </c>
      <c r="H29" s="110">
        <v>5</v>
      </c>
      <c r="I29" s="110">
        <v>0.1</v>
      </c>
      <c r="J29" s="69" t="s">
        <v>98</v>
      </c>
      <c r="K29" s="37">
        <f t="shared" si="3"/>
        <v>1</v>
      </c>
      <c r="L29" s="38">
        <f t="shared" si="2"/>
        <v>0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3</v>
      </c>
      <c r="F33" s="66" t="s">
        <v>96</v>
      </c>
      <c r="G33" s="105">
        <v>1</v>
      </c>
      <c r="H33" s="107">
        <v>5</v>
      </c>
      <c r="I33" s="107">
        <v>3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2</v>
      </c>
      <c r="F34" s="66" t="s">
        <v>96</v>
      </c>
      <c r="G34" s="105">
        <v>1</v>
      </c>
      <c r="H34" s="107">
        <v>5</v>
      </c>
      <c r="I34" s="107">
        <v>2</v>
      </c>
      <c r="J34" s="66" t="s">
        <v>96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3">
      <c r="B35" s="12" t="s">
        <v>8</v>
      </c>
      <c r="C35" s="105">
        <v>1</v>
      </c>
      <c r="D35" s="106">
        <v>5</v>
      </c>
      <c r="E35" s="107">
        <v>1</v>
      </c>
      <c r="F35" s="66" t="s">
        <v>96</v>
      </c>
      <c r="G35" s="105">
        <v>1</v>
      </c>
      <c r="H35" s="107">
        <v>5</v>
      </c>
      <c r="I35" s="107">
        <v>3</v>
      </c>
      <c r="J35" s="66" t="s">
        <v>96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3">
      <c r="B36" s="12" t="s">
        <v>9</v>
      </c>
      <c r="C36" s="105">
        <v>1</v>
      </c>
      <c r="D36" s="106">
        <v>5</v>
      </c>
      <c r="E36" s="107">
        <v>3</v>
      </c>
      <c r="F36" s="66" t="s">
        <v>96</v>
      </c>
      <c r="G36" s="105">
        <v>1</v>
      </c>
      <c r="H36" s="107">
        <v>5</v>
      </c>
      <c r="I36" s="107">
        <v>2</v>
      </c>
      <c r="J36" s="66" t="s">
        <v>96</v>
      </c>
      <c r="K36" s="17">
        <f t="shared" si="5"/>
        <v>1</v>
      </c>
      <c r="L36" s="18">
        <f t="shared" si="4"/>
        <v>0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>
        <v>1</v>
      </c>
      <c r="H38" s="107">
        <v>5</v>
      </c>
      <c r="I38" s="107">
        <v>1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>
        <v>1</v>
      </c>
      <c r="D41" s="106">
        <v>5</v>
      </c>
      <c r="E41" s="107">
        <v>1</v>
      </c>
      <c r="F41" s="66" t="s">
        <v>96</v>
      </c>
      <c r="G41" s="105">
        <v>1</v>
      </c>
      <c r="H41" s="107">
        <v>5</v>
      </c>
      <c r="I41" s="107">
        <v>1</v>
      </c>
      <c r="J41" s="66" t="s">
        <v>96</v>
      </c>
      <c r="K41" s="17">
        <f t="shared" si="5"/>
        <v>1</v>
      </c>
      <c r="L41" s="18">
        <f t="shared" si="4"/>
        <v>0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>
        <v>1</v>
      </c>
      <c r="D43" s="109">
        <v>5</v>
      </c>
      <c r="E43" s="110">
        <v>0.1</v>
      </c>
      <c r="F43" s="69" t="s">
        <v>98</v>
      </c>
      <c r="G43" s="108">
        <v>1</v>
      </c>
      <c r="H43" s="110">
        <v>5</v>
      </c>
      <c r="I43" s="110">
        <v>0.2</v>
      </c>
      <c r="J43" s="69" t="s">
        <v>98</v>
      </c>
      <c r="K43" s="37">
        <f t="shared" si="5"/>
        <v>1</v>
      </c>
      <c r="L43" s="38">
        <f t="shared" si="4"/>
        <v>0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3</v>
      </c>
      <c r="F47" s="66" t="s">
        <v>96</v>
      </c>
      <c r="G47" s="105">
        <v>1</v>
      </c>
      <c r="H47" s="107">
        <v>5</v>
      </c>
      <c r="I47" s="107">
        <v>2.3199999999999998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2</v>
      </c>
      <c r="F48" s="66" t="s">
        <v>96</v>
      </c>
      <c r="G48" s="105">
        <v>1</v>
      </c>
      <c r="H48" s="107">
        <v>5</v>
      </c>
      <c r="I48" s="107">
        <v>2</v>
      </c>
      <c r="J48" s="66" t="s">
        <v>96</v>
      </c>
      <c r="K48" s="17">
        <f>IF(C48="","−",IF(G48="","−",IFERROR(IF(G48/C48=0,0,G48/C48),"N/A")))</f>
        <v>1</v>
      </c>
      <c r="L48" s="18">
        <f t="shared" si="6"/>
        <v>0</v>
      </c>
    </row>
    <row r="49" spans="2:13" x14ac:dyDescent="0.3">
      <c r="B49" s="12" t="s">
        <v>8</v>
      </c>
      <c r="C49" s="105">
        <v>1</v>
      </c>
      <c r="D49" s="106">
        <v>5</v>
      </c>
      <c r="E49" s="107">
        <v>3</v>
      </c>
      <c r="F49" s="66" t="s">
        <v>96</v>
      </c>
      <c r="G49" s="105">
        <v>1</v>
      </c>
      <c r="H49" s="107">
        <v>5</v>
      </c>
      <c r="I49" s="107">
        <v>2</v>
      </c>
      <c r="J49" s="66" t="s">
        <v>96</v>
      </c>
      <c r="K49" s="17">
        <f t="shared" ref="K49:K57" si="7">IF(C49="","−",IF(G49="","−",IFERROR(IF(G49/C49=0,0,G49/C49),"N/A")))</f>
        <v>1</v>
      </c>
      <c r="L49" s="18">
        <f t="shared" si="6"/>
        <v>0</v>
      </c>
    </row>
    <row r="50" spans="2:13" x14ac:dyDescent="0.3">
      <c r="B50" s="12" t="s">
        <v>9</v>
      </c>
      <c r="C50" s="105">
        <v>1</v>
      </c>
      <c r="D50" s="106">
        <v>5</v>
      </c>
      <c r="E50" s="107">
        <v>2</v>
      </c>
      <c r="F50" s="66" t="s">
        <v>96</v>
      </c>
      <c r="G50" s="105">
        <v>1</v>
      </c>
      <c r="H50" s="107">
        <v>5</v>
      </c>
      <c r="I50" s="107">
        <v>1</v>
      </c>
      <c r="J50" s="66" t="s">
        <v>96</v>
      </c>
      <c r="K50" s="17">
        <f t="shared" si="7"/>
        <v>1</v>
      </c>
      <c r="L50" s="18">
        <f t="shared" si="6"/>
        <v>0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>
        <v>1</v>
      </c>
      <c r="D52" s="106">
        <v>5</v>
      </c>
      <c r="E52" s="107">
        <v>1</v>
      </c>
      <c r="F52" s="66" t="s">
        <v>97</v>
      </c>
      <c r="G52" s="105">
        <v>1</v>
      </c>
      <c r="H52" s="107">
        <v>5</v>
      </c>
      <c r="I52" s="107">
        <v>1</v>
      </c>
      <c r="J52" s="66" t="s">
        <v>97</v>
      </c>
      <c r="K52" s="17">
        <f t="shared" si="7"/>
        <v>1</v>
      </c>
      <c r="L52" s="18">
        <f t="shared" si="6"/>
        <v>0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>
        <v>1</v>
      </c>
      <c r="D55" s="106">
        <v>5</v>
      </c>
      <c r="E55" s="107">
        <v>1</v>
      </c>
      <c r="F55" s="66" t="s">
        <v>96</v>
      </c>
      <c r="G55" s="105">
        <v>1</v>
      </c>
      <c r="H55" s="107">
        <v>5</v>
      </c>
      <c r="I55" s="107">
        <v>1</v>
      </c>
      <c r="J55" s="66" t="s">
        <v>96</v>
      </c>
      <c r="K55" s="17">
        <f t="shared" si="7"/>
        <v>1</v>
      </c>
      <c r="L55" s="18">
        <f t="shared" si="6"/>
        <v>0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>
        <v>1</v>
      </c>
      <c r="D57" s="109">
        <v>5</v>
      </c>
      <c r="E57" s="110">
        <v>0.2</v>
      </c>
      <c r="F57" s="69" t="s">
        <v>98</v>
      </c>
      <c r="G57" s="108">
        <v>1</v>
      </c>
      <c r="H57" s="110">
        <v>5</v>
      </c>
      <c r="I57" s="110">
        <v>0.26</v>
      </c>
      <c r="J57" s="69" t="s">
        <v>98</v>
      </c>
      <c r="K57" s="37">
        <f t="shared" si="7"/>
        <v>1</v>
      </c>
      <c r="L57" s="38">
        <f t="shared" si="6"/>
        <v>0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Cz4zMBvpJLDG7KbRrvNgwdE85LiUgfMp2oTxgps+cow/DINXtU5+8mr7jp2Sd14s0/oCzP3uJCwTpNr7e+VWmA==" saltValue="8nkWhABiz46pOaaoVIdXUw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971" priority="6">
      <formula>$K5&gt;1</formula>
    </cfRule>
  </conditionalFormatting>
  <conditionalFormatting sqref="L5:L15">
    <cfRule type="expression" dxfId="970" priority="2">
      <formula>$L5="evolutie negativa"</formula>
    </cfRule>
    <cfRule type="expression" dxfId="969" priority="3">
      <formula>$L5=0</formula>
    </cfRule>
    <cfRule type="expression" dxfId="968" priority="4">
      <formula>$L5="−"</formula>
    </cfRule>
    <cfRule type="expression" dxfId="967" priority="7">
      <formula>$K5&gt;0</formula>
    </cfRule>
    <cfRule type="expression" dxfId="966" priority="8">
      <formula>$L5&lt;0</formula>
    </cfRule>
  </conditionalFormatting>
  <conditionalFormatting sqref="L19:L20 L22:L29">
    <cfRule type="expression" dxfId="965" priority="41">
      <formula>$K19&lt;1</formula>
    </cfRule>
    <cfRule type="expression" dxfId="964" priority="42">
      <formula>$K19&gt;1</formula>
    </cfRule>
  </conditionalFormatting>
  <conditionalFormatting sqref="L19:L29">
    <cfRule type="expression" dxfId="963" priority="40">
      <formula>$L19="−"</formula>
    </cfRule>
    <cfRule type="expression" dxfId="962" priority="39">
      <formula>$L19=0</formula>
    </cfRule>
    <cfRule type="expression" dxfId="961" priority="38">
      <formula>$L19="evolutie negativa"</formula>
    </cfRule>
    <cfRule type="expression" dxfId="960" priority="45">
      <formula>$K19&gt;0</formula>
    </cfRule>
    <cfRule type="expression" dxfId="959" priority="44">
      <formula>$L19&lt;0</formula>
    </cfRule>
  </conditionalFormatting>
  <conditionalFormatting sqref="L33:L34 L36:L44">
    <cfRule type="expression" dxfId="958" priority="32">
      <formula>$K33&lt;1</formula>
    </cfRule>
    <cfRule type="expression" dxfId="957" priority="33">
      <formula>$K33&gt;1</formula>
    </cfRule>
  </conditionalFormatting>
  <conditionalFormatting sqref="L33:L43">
    <cfRule type="expression" dxfId="956" priority="35">
      <formula>$L33&lt;0</formula>
    </cfRule>
    <cfRule type="expression" dxfId="955" priority="36">
      <formula>$K33&gt;0</formula>
    </cfRule>
    <cfRule type="expression" dxfId="954" priority="31">
      <formula>$L33="−"</formula>
    </cfRule>
    <cfRule type="expression" dxfId="953" priority="30">
      <formula>$L33=0</formula>
    </cfRule>
    <cfRule type="expression" dxfId="952" priority="29">
      <formula>$L33="evolutie negativa"</formula>
    </cfRule>
  </conditionalFormatting>
  <conditionalFormatting sqref="L44 L58">
    <cfRule type="expression" dxfId="951" priority="47">
      <formula>$L44="evolutie negativa"</formula>
    </cfRule>
    <cfRule type="expression" dxfId="950" priority="48">
      <formula>$L44=0</formula>
    </cfRule>
    <cfRule type="expression" dxfId="949" priority="49">
      <formula>$L44="−"</formula>
    </cfRule>
    <cfRule type="expression" dxfId="948" priority="50">
      <formula>$L44&lt;0</formula>
    </cfRule>
    <cfRule type="expression" dxfId="947" priority="51">
      <formula>$K44&gt;0</formula>
    </cfRule>
  </conditionalFormatting>
  <conditionalFormatting sqref="L47:L48 L50:L58">
    <cfRule type="expression" dxfId="946" priority="24">
      <formula>$K47&gt;1</formula>
    </cfRule>
    <cfRule type="expression" dxfId="945" priority="23">
      <formula>$K47&lt;1</formula>
    </cfRule>
  </conditionalFormatting>
  <conditionalFormatting sqref="L47:L57">
    <cfRule type="expression" dxfId="944" priority="20">
      <formula>$L47="evolutie negativa"</formula>
    </cfRule>
    <cfRule type="expression" dxfId="943" priority="21">
      <formula>$L47=0</formula>
    </cfRule>
    <cfRule type="expression" dxfId="942" priority="22">
      <formula>$L47="−"</formula>
    </cfRule>
    <cfRule type="expression" dxfId="941" priority="27">
      <formula>$K47&gt;0</formula>
    </cfRule>
    <cfRule type="expression" dxfId="940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27E1125D-8DAD-4C4F-AE67-0C493D23C4F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A0C29629-8999-4A0B-956E-55DF7E0FDBB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10C81536-8600-4188-B48A-E16B4C54C2F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90DE2AEC-AC8D-4458-BC36-D07738AEAD5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1A4A49D4-B21F-439C-9A93-C5BB2C9AABF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54991E42-7807-4F10-8634-2FF838401F4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672BCDE5-E17D-40A2-AF91-81A5AF6BF66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DA3D14C2-F8D5-447C-BA9E-15C9D5DEB85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66295DFA-09A3-42C3-9716-B651776DEEB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EEACA4B0-87EC-4DE7-809F-368EA8C46FB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762A0-4C13-4139-94C1-5F7B5159BA01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122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/>
      <c r="D5" s="106">
        <v>0</v>
      </c>
      <c r="E5" s="107">
        <v>0</v>
      </c>
      <c r="F5" s="66" t="s">
        <v>96</v>
      </c>
      <c r="G5" s="105"/>
      <c r="H5" s="107">
        <v>0</v>
      </c>
      <c r="I5" s="107">
        <v>0</v>
      </c>
      <c r="J5" s="66" t="s">
        <v>96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3">
      <c r="B6" s="12" t="s">
        <v>7</v>
      </c>
      <c r="C6" s="105"/>
      <c r="D6" s="106">
        <v>0</v>
      </c>
      <c r="E6" s="107">
        <v>0</v>
      </c>
      <c r="F6" s="66" t="s">
        <v>96</v>
      </c>
      <c r="G6" s="105"/>
      <c r="H6" s="107">
        <v>0</v>
      </c>
      <c r="I6" s="107">
        <v>0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/>
      <c r="D7" s="106">
        <v>0</v>
      </c>
      <c r="E7" s="107">
        <v>0</v>
      </c>
      <c r="F7" s="66" t="s">
        <v>96</v>
      </c>
      <c r="G7" s="105"/>
      <c r="H7" s="107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/>
      <c r="D8" s="106">
        <v>0</v>
      </c>
      <c r="E8" s="107">
        <v>0</v>
      </c>
      <c r="F8" s="66" t="s">
        <v>96</v>
      </c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thickBot="1" x14ac:dyDescent="0.35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ht="16.2" thickBot="1" x14ac:dyDescent="0.35">
      <c r="B11" s="12" t="s">
        <v>12</v>
      </c>
      <c r="C11" s="105"/>
      <c r="D11" s="106">
        <v>0</v>
      </c>
      <c r="E11" s="107">
        <v>0</v>
      </c>
      <c r="F11" s="66" t="s">
        <v>96</v>
      </c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1" t="str">
        <f t="shared" si="0"/>
        <v>−</v>
      </c>
    </row>
    <row r="12" spans="2:13" ht="15.75" customHeight="1" x14ac:dyDescent="0.3">
      <c r="B12" s="12" t="s">
        <v>13</v>
      </c>
      <c r="C12" s="105"/>
      <c r="D12" s="106">
        <v>0</v>
      </c>
      <c r="E12" s="107">
        <v>0</v>
      </c>
      <c r="F12" s="66" t="s">
        <v>96</v>
      </c>
      <c r="G12" s="105"/>
      <c r="H12" s="107">
        <v>0</v>
      </c>
      <c r="I12" s="107">
        <v>0</v>
      </c>
      <c r="J12" s="66" t="s">
        <v>96</v>
      </c>
      <c r="K12" s="17" t="str">
        <f t="shared" si="1"/>
        <v>−</v>
      </c>
      <c r="L12" s="11" t="str">
        <f t="shared" si="0"/>
        <v>−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0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>
        <v>0</v>
      </c>
      <c r="E15" s="110">
        <v>0</v>
      </c>
      <c r="F15" s="69" t="s">
        <v>98</v>
      </c>
      <c r="G15" s="108"/>
      <c r="H15" s="110">
        <v>0</v>
      </c>
      <c r="I15" s="110">
        <v>0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/>
      <c r="D19" s="106">
        <v>0</v>
      </c>
      <c r="E19" s="107">
        <v>0</v>
      </c>
      <c r="F19" s="66" t="s">
        <v>96</v>
      </c>
      <c r="G19" s="105"/>
      <c r="H19" s="107">
        <v>0</v>
      </c>
      <c r="I19" s="107">
        <v>0</v>
      </c>
      <c r="J19" s="66" t="s">
        <v>96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3">
      <c r="B20" s="12" t="s">
        <v>7</v>
      </c>
      <c r="C20" s="105"/>
      <c r="D20" s="106">
        <v>0</v>
      </c>
      <c r="E20" s="107">
        <v>0</v>
      </c>
      <c r="F20" s="66" t="s">
        <v>96</v>
      </c>
      <c r="G20" s="105"/>
      <c r="H20" s="107">
        <v>0</v>
      </c>
      <c r="I20" s="107">
        <v>0</v>
      </c>
      <c r="J20" s="66" t="s">
        <v>96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>
        <v>0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/>
      <c r="H26" s="107">
        <v>0</v>
      </c>
      <c r="I26" s="107">
        <v>0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/>
      <c r="D33" s="106">
        <v>0</v>
      </c>
      <c r="E33" s="107">
        <v>0</v>
      </c>
      <c r="F33" s="66" t="s">
        <v>96</v>
      </c>
      <c r="G33" s="105"/>
      <c r="H33" s="107">
        <v>0</v>
      </c>
      <c r="I33" s="107">
        <v>0</v>
      </c>
      <c r="J33" s="66" t="s">
        <v>96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3">
      <c r="B34" s="12" t="s">
        <v>7</v>
      </c>
      <c r="C34" s="105"/>
      <c r="D34" s="106">
        <v>0</v>
      </c>
      <c r="E34" s="107">
        <v>0</v>
      </c>
      <c r="F34" s="66" t="s">
        <v>96</v>
      </c>
      <c r="G34" s="105"/>
      <c r="H34" s="107">
        <v>0</v>
      </c>
      <c r="I34" s="107">
        <v>0</v>
      </c>
      <c r="J34" s="66" t="s">
        <v>96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/>
      <c r="H35" s="107">
        <v>0</v>
      </c>
      <c r="I35" s="107">
        <v>0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/>
      <c r="D47" s="106">
        <v>0</v>
      </c>
      <c r="E47" s="107">
        <v>0</v>
      </c>
      <c r="F47" s="66" t="s">
        <v>96</v>
      </c>
      <c r="G47" s="105"/>
      <c r="H47" s="107">
        <v>0</v>
      </c>
      <c r="I47" s="107">
        <v>0</v>
      </c>
      <c r="J47" s="66" t="s">
        <v>96</v>
      </c>
      <c r="K47" s="10" t="str">
        <f>IF(C47="","−",IF(G47="","−",IFERROR(IF(G47/C47=0,0,G47/C47),"N/A")))</f>
        <v>−</v>
      </c>
      <c r="L47" s="11" t="str">
        <f t="shared" ref="L47:L57" si="6">IF(C47="","−",IF(G47="","−",IFERROR(IF(G47-C47=0,0,G47-C47),"−")))</f>
        <v>−</v>
      </c>
    </row>
    <row r="48" spans="2:13" x14ac:dyDescent="0.3">
      <c r="B48" s="12" t="s">
        <v>7</v>
      </c>
      <c r="C48" s="105"/>
      <c r="D48" s="106">
        <v>0</v>
      </c>
      <c r="E48" s="107">
        <v>0</v>
      </c>
      <c r="F48" s="66" t="s">
        <v>96</v>
      </c>
      <c r="G48" s="105"/>
      <c r="H48" s="107">
        <v>0</v>
      </c>
      <c r="I48" s="107">
        <v>0</v>
      </c>
      <c r="J48" s="66" t="s">
        <v>96</v>
      </c>
      <c r="K48" s="17" t="str">
        <f>IF(C48="","−",IF(G48="","−",IFERROR(IF(G48/C48=0,0,G48/C48),"N/A")))</f>
        <v>−</v>
      </c>
      <c r="L48" s="18" t="str">
        <f t="shared" si="6"/>
        <v>−</v>
      </c>
    </row>
    <row r="49" spans="2:13" x14ac:dyDescent="0.3">
      <c r="B49" s="12" t="s">
        <v>8</v>
      </c>
      <c r="C49" s="105"/>
      <c r="D49" s="106">
        <v>0</v>
      </c>
      <c r="E49" s="107">
        <v>0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DQqxEwxpb5I0A12zV276f16ZyufLx0fsPOZGxwtUaP7nLWMR/bcfr5JK+4wsd6NjJ4og9RzTWDgbtm5EU4sihw==" saltValue="7eoQajvgvsYBgdqWeUZeBw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6">
    <cfRule type="expression" dxfId="939" priority="12">
      <formula>$K5&gt;1</formula>
    </cfRule>
  </conditionalFormatting>
  <conditionalFormatting sqref="L5:L10 L13:L15">
    <cfRule type="expression" dxfId="938" priority="13">
      <formula>$L5&lt;0</formula>
    </cfRule>
  </conditionalFormatting>
  <conditionalFormatting sqref="L5:L15">
    <cfRule type="expression" dxfId="937" priority="2">
      <formula>$L5="evolutie negativa"</formula>
    </cfRule>
    <cfRule type="expression" dxfId="936" priority="3">
      <formula>$L5=0</formula>
    </cfRule>
    <cfRule type="expression" dxfId="935" priority="4">
      <formula>$L5="−"</formula>
    </cfRule>
    <cfRule type="expression" dxfId="934" priority="9">
      <formula>$K5&gt;0</formula>
    </cfRule>
  </conditionalFormatting>
  <conditionalFormatting sqref="L8:L15">
    <cfRule type="expression" dxfId="933" priority="6">
      <formula>$K8&gt;1</formula>
    </cfRule>
  </conditionalFormatting>
  <conditionalFormatting sqref="L11:L12">
    <cfRule type="expression" dxfId="932" priority="5">
      <formula>$K11&lt;1</formula>
    </cfRule>
    <cfRule type="expression" dxfId="931" priority="8">
      <formula>$L11&lt;0</formula>
    </cfRule>
  </conditionalFormatting>
  <conditionalFormatting sqref="L19:L20 L22:L29">
    <cfRule type="expression" dxfId="930" priority="37">
      <formula>$K19&gt;1</formula>
    </cfRule>
    <cfRule type="expression" dxfId="929" priority="36">
      <formula>$K19&lt;1</formula>
    </cfRule>
  </conditionalFormatting>
  <conditionalFormatting sqref="L19:L29">
    <cfRule type="expression" dxfId="928" priority="35">
      <formula>$L19="−"</formula>
    </cfRule>
    <cfRule type="expression" dxfId="927" priority="34">
      <formula>$L19=0</formula>
    </cfRule>
    <cfRule type="expression" dxfId="926" priority="33">
      <formula>$L19="evolutie negativa"</formula>
    </cfRule>
    <cfRule type="expression" dxfId="925" priority="39">
      <formula>$L19&lt;0</formula>
    </cfRule>
    <cfRule type="expression" dxfId="924" priority="40">
      <formula>$K19&gt;0</formula>
    </cfRule>
  </conditionalFormatting>
  <conditionalFormatting sqref="L33:L34 L36:L44">
    <cfRule type="expression" dxfId="923" priority="27">
      <formula>$K33&lt;1</formula>
    </cfRule>
    <cfRule type="expression" dxfId="922" priority="28">
      <formula>$K33&gt;1</formula>
    </cfRule>
  </conditionalFormatting>
  <conditionalFormatting sqref="L33:L43">
    <cfRule type="expression" dxfId="921" priority="25">
      <formula>$L33=0</formula>
    </cfRule>
    <cfRule type="expression" dxfId="920" priority="26">
      <formula>$L33="−"</formula>
    </cfRule>
    <cfRule type="expression" dxfId="919" priority="30">
      <formula>$L33&lt;0</formula>
    </cfRule>
    <cfRule type="expression" dxfId="918" priority="31">
      <formula>$K33&gt;0</formula>
    </cfRule>
    <cfRule type="expression" dxfId="917" priority="24">
      <formula>$L33="evolutie negativa"</formula>
    </cfRule>
  </conditionalFormatting>
  <conditionalFormatting sqref="L44 L58">
    <cfRule type="expression" dxfId="916" priority="42">
      <formula>$L44="evolutie negativa"</formula>
    </cfRule>
    <cfRule type="expression" dxfId="915" priority="43">
      <formula>$L44=0</formula>
    </cfRule>
    <cfRule type="expression" dxfId="914" priority="44">
      <formula>$L44="−"</formula>
    </cfRule>
    <cfRule type="expression" dxfId="913" priority="45">
      <formula>$L44&lt;0</formula>
    </cfRule>
    <cfRule type="expression" dxfId="912" priority="46">
      <formula>$K44&gt;0</formula>
    </cfRule>
  </conditionalFormatting>
  <conditionalFormatting sqref="L47:L48 L50:L58">
    <cfRule type="expression" dxfId="911" priority="18">
      <formula>$K47&lt;1</formula>
    </cfRule>
    <cfRule type="expression" dxfId="910" priority="19">
      <formula>$K47&gt;1</formula>
    </cfRule>
  </conditionalFormatting>
  <conditionalFormatting sqref="L47:L57">
    <cfRule type="expression" dxfId="909" priority="17">
      <formula>$L47="−"</formula>
    </cfRule>
    <cfRule type="expression" dxfId="908" priority="16">
      <formula>$L47=0</formula>
    </cfRule>
    <cfRule type="expression" dxfId="907" priority="15">
      <formula>$L47="evolutie negativa"</formula>
    </cfRule>
    <cfRule type="expression" dxfId="906" priority="22">
      <formula>$K47&gt;0</formula>
    </cfRule>
    <cfRule type="expression" dxfId="905" priority="21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1" id="{CC44F09F-FDE0-4463-A6D3-FE97B1B6903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64ECF836-535B-4D73-AA31-BF76DFA3FD4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L5:L10 L13:L15</xm:sqref>
        </x14:conditionalFormatting>
        <x14:conditionalFormatting xmlns:xm="http://schemas.microsoft.com/office/excel/2006/main">
          <x14:cfRule type="iconSet" priority="7" id="{A2288709-CAE7-47DF-A30E-6F988D4EA41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C219FA29-8F2A-4772-AE09-46F47FCE315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L11:L12</xm:sqref>
        </x14:conditionalFormatting>
        <x14:conditionalFormatting xmlns:xm="http://schemas.microsoft.com/office/excel/2006/main">
          <x14:cfRule type="iconSet" priority="32" id="{64C1EE02-DAA2-4CE9-8537-ABD750DBC9A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8" id="{A3F3D360-30A7-4D2C-98FA-41B7A1F18BF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3" id="{596315C3-2CAA-4FE4-B7FF-F6F2ECA4289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9" id="{2FA57951-8632-4B2B-B723-4FDCB360137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L33:L43</xm:sqref>
        </x14:conditionalFormatting>
        <x14:conditionalFormatting xmlns:xm="http://schemas.microsoft.com/office/excel/2006/main">
          <x14:cfRule type="iconSet" priority="20" id="{9E53E645-E254-417D-BFEE-73F13461815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4" id="{9F0B70A3-3C9D-427B-B882-DAB697A8D28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L47:L57</xm:sqref>
        </x14:conditionalFormatting>
        <x14:conditionalFormatting xmlns:xm="http://schemas.microsoft.com/office/excel/2006/main">
          <x14:cfRule type="iconSet" priority="41" id="{88090791-3C25-4AD8-BE07-A834277C487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7" id="{6007FFBC-5DDD-4BF3-9C04-E1AEAA25CE9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81463-C8C7-46A0-8772-4EA9BDB9E298}">
  <sheetPr codeName="Sheet66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65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0.99739999999999995</v>
      </c>
      <c r="D5" s="106">
        <v>5</v>
      </c>
      <c r="E5" s="107">
        <v>0.99</v>
      </c>
      <c r="F5" s="66" t="s">
        <v>96</v>
      </c>
      <c r="G5" s="105">
        <v>0.99939999999999996</v>
      </c>
      <c r="H5" s="107">
        <v>5</v>
      </c>
      <c r="I5" s="107">
        <v>0.99</v>
      </c>
      <c r="J5" s="66" t="s">
        <v>96</v>
      </c>
      <c r="K5" s="10">
        <f>IF(C5="","−",IF(G5="","−",IFERROR(IF(G5/C5=0,0,G5/C5),"N/A")))</f>
        <v>1.0020052135552437</v>
      </c>
      <c r="L5" s="11">
        <f t="shared" ref="L5:L15" si="0">IF(C5="","−",IF(G5="","−",IFERROR(IF(G5-C5=0,0,G5-C5),"−")))</f>
        <v>2.0000000000000018E-3</v>
      </c>
    </row>
    <row r="6" spans="2:13" x14ac:dyDescent="0.3">
      <c r="B6" s="12" t="s">
        <v>7</v>
      </c>
      <c r="C6" s="105">
        <v>1</v>
      </c>
      <c r="D6" s="106">
        <v>5</v>
      </c>
      <c r="E6" s="107">
        <v>0.98</v>
      </c>
      <c r="F6" s="66" t="s">
        <v>96</v>
      </c>
      <c r="G6" s="105">
        <v>1</v>
      </c>
      <c r="H6" s="107">
        <v>5</v>
      </c>
      <c r="I6" s="107">
        <v>0.98</v>
      </c>
      <c r="J6" s="66" t="s">
        <v>96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3">
      <c r="B7" s="12" t="s">
        <v>8</v>
      </c>
      <c r="C7" s="105">
        <v>1</v>
      </c>
      <c r="D7" s="106">
        <v>5</v>
      </c>
      <c r="E7" s="107">
        <v>0.97</v>
      </c>
      <c r="F7" s="66" t="s">
        <v>96</v>
      </c>
      <c r="G7" s="105">
        <v>1</v>
      </c>
      <c r="H7" s="107">
        <v>5</v>
      </c>
      <c r="I7" s="107">
        <v>0.97</v>
      </c>
      <c r="J7" s="66" t="s">
        <v>96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3">
      <c r="B8" s="12" t="s">
        <v>9</v>
      </c>
      <c r="C8" s="105">
        <v>0.89880000000000004</v>
      </c>
      <c r="D8" s="106">
        <v>4</v>
      </c>
      <c r="E8" s="107">
        <v>3.07</v>
      </c>
      <c r="F8" s="66" t="s">
        <v>96</v>
      </c>
      <c r="G8" s="105">
        <v>0.91300000000000003</v>
      </c>
      <c r="H8" s="107">
        <v>4</v>
      </c>
      <c r="I8" s="107">
        <v>3.07</v>
      </c>
      <c r="J8" s="66" t="s">
        <v>96</v>
      </c>
      <c r="K8" s="17">
        <f t="shared" si="1"/>
        <v>1.0157988429016467</v>
      </c>
      <c r="L8" s="18">
        <f t="shared" si="0"/>
        <v>1.419999999999999E-2</v>
      </c>
    </row>
    <row r="9" spans="2:13" x14ac:dyDescent="0.3">
      <c r="B9" s="12" t="s">
        <v>10</v>
      </c>
      <c r="C9" s="105">
        <v>0.8</v>
      </c>
      <c r="D9" s="106">
        <v>3</v>
      </c>
      <c r="E9" s="107">
        <v>4.42</v>
      </c>
      <c r="F9" s="66" t="s">
        <v>96</v>
      </c>
      <c r="G9" s="105">
        <v>1</v>
      </c>
      <c r="H9" s="107">
        <v>5</v>
      </c>
      <c r="I9" s="107">
        <v>2.58</v>
      </c>
      <c r="J9" s="66" t="s">
        <v>96</v>
      </c>
      <c r="K9" s="17">
        <f t="shared" si="1"/>
        <v>1.25</v>
      </c>
      <c r="L9" s="18">
        <f t="shared" si="0"/>
        <v>0.19999999999999996</v>
      </c>
    </row>
    <row r="10" spans="2:13" ht="15" customHeight="1" thickBot="1" x14ac:dyDescent="0.35">
      <c r="B10" s="12" t="s">
        <v>11</v>
      </c>
      <c r="C10" s="105">
        <v>1</v>
      </c>
      <c r="D10" s="106">
        <v>5</v>
      </c>
      <c r="E10" s="107">
        <v>1</v>
      </c>
      <c r="F10" s="66" t="s">
        <v>97</v>
      </c>
      <c r="G10" s="105">
        <v>1</v>
      </c>
      <c r="H10" s="107">
        <v>5</v>
      </c>
      <c r="I10" s="107">
        <v>1</v>
      </c>
      <c r="J10" s="66" t="s">
        <v>97</v>
      </c>
      <c r="K10" s="17">
        <f t="shared" si="1"/>
        <v>1</v>
      </c>
      <c r="L10" s="18">
        <f t="shared" si="0"/>
        <v>0</v>
      </c>
    </row>
    <row r="11" spans="2:13" ht="16.2" thickBot="1" x14ac:dyDescent="0.35">
      <c r="B11" s="12" t="s">
        <v>12</v>
      </c>
      <c r="C11" s="105">
        <v>0.99860000000000004</v>
      </c>
      <c r="D11" s="106">
        <v>5</v>
      </c>
      <c r="E11" s="107">
        <v>0.28000000000000003</v>
      </c>
      <c r="F11" s="66" t="s">
        <v>96</v>
      </c>
      <c r="G11" s="105">
        <v>0.99780000000000002</v>
      </c>
      <c r="H11" s="107">
        <v>5</v>
      </c>
      <c r="I11" s="107">
        <v>0.39</v>
      </c>
      <c r="J11" s="66" t="s">
        <v>96</v>
      </c>
      <c r="K11" s="17">
        <f t="shared" si="1"/>
        <v>0.99919887842980171</v>
      </c>
      <c r="L11" s="11">
        <f t="shared" si="0"/>
        <v>-8.0000000000002292E-4</v>
      </c>
    </row>
    <row r="12" spans="2:13" ht="15.75" customHeight="1" x14ac:dyDescent="0.3">
      <c r="B12" s="12" t="s">
        <v>13</v>
      </c>
      <c r="C12" s="105">
        <v>0.99670000000000003</v>
      </c>
      <c r="D12" s="106">
        <v>5</v>
      </c>
      <c r="E12" s="107">
        <v>1.89</v>
      </c>
      <c r="F12" s="66" t="s">
        <v>96</v>
      </c>
      <c r="G12" s="105">
        <v>0.99629999999999996</v>
      </c>
      <c r="H12" s="107">
        <v>5</v>
      </c>
      <c r="I12" s="107">
        <v>1.81</v>
      </c>
      <c r="J12" s="66" t="s">
        <v>96</v>
      </c>
      <c r="K12" s="17">
        <f t="shared" si="1"/>
        <v>0.99959867562957749</v>
      </c>
      <c r="L12" s="11">
        <f t="shared" si="0"/>
        <v>-4.0000000000006697E-4</v>
      </c>
    </row>
    <row r="13" spans="2:13" x14ac:dyDescent="0.3">
      <c r="B13" s="12" t="s">
        <v>14</v>
      </c>
      <c r="C13" s="105">
        <v>0.83020000000000005</v>
      </c>
      <c r="D13" s="106">
        <v>3</v>
      </c>
      <c r="E13" s="107">
        <v>3.55</v>
      </c>
      <c r="F13" s="66" t="s">
        <v>96</v>
      </c>
      <c r="G13" s="105">
        <v>0.90910000000000002</v>
      </c>
      <c r="H13" s="107">
        <v>4</v>
      </c>
      <c r="I13" s="107">
        <v>3.68</v>
      </c>
      <c r="J13" s="66" t="s">
        <v>96</v>
      </c>
      <c r="K13" s="17">
        <f t="shared" si="1"/>
        <v>1.0950373403999036</v>
      </c>
      <c r="L13" s="18">
        <f t="shared" si="0"/>
        <v>7.889999999999997E-2</v>
      </c>
      <c r="M13" s="30"/>
    </row>
    <row r="14" spans="2:13" x14ac:dyDescent="0.3">
      <c r="B14" s="12" t="s">
        <v>15</v>
      </c>
      <c r="C14" s="105">
        <v>0.95679999999999998</v>
      </c>
      <c r="D14" s="106">
        <v>5</v>
      </c>
      <c r="E14" s="107">
        <v>1.65</v>
      </c>
      <c r="F14" s="66" t="s">
        <v>96</v>
      </c>
      <c r="G14" s="105">
        <v>0.96189999999999998</v>
      </c>
      <c r="H14" s="107">
        <v>5</v>
      </c>
      <c r="I14" s="107">
        <v>1.67</v>
      </c>
      <c r="J14" s="66" t="s">
        <v>96</v>
      </c>
      <c r="K14" s="17">
        <f t="shared" si="1"/>
        <v>1.0053302675585285</v>
      </c>
      <c r="L14" s="18">
        <f t="shared" si="0"/>
        <v>5.0999999999999934E-3</v>
      </c>
    </row>
    <row r="15" spans="2:13" ht="16.2" thickBot="1" x14ac:dyDescent="0.35">
      <c r="B15" s="31" t="s">
        <v>16</v>
      </c>
      <c r="C15" s="108">
        <v>0.89559999999999995</v>
      </c>
      <c r="D15" s="109">
        <v>4</v>
      </c>
      <c r="E15" s="110">
        <v>2.93</v>
      </c>
      <c r="F15" s="69" t="s">
        <v>98</v>
      </c>
      <c r="G15" s="108">
        <v>0.94230000000000003</v>
      </c>
      <c r="H15" s="110">
        <v>4</v>
      </c>
      <c r="I15" s="110">
        <v>2.0099999999999998</v>
      </c>
      <c r="J15" s="69" t="s">
        <v>98</v>
      </c>
      <c r="K15" s="37">
        <f t="shared" si="1"/>
        <v>1.0521438142027693</v>
      </c>
      <c r="L15" s="38">
        <f t="shared" si="0"/>
        <v>4.6700000000000075E-2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0.99939999999999996</v>
      </c>
      <c r="D19" s="106">
        <v>5</v>
      </c>
      <c r="E19" s="107">
        <v>0.99</v>
      </c>
      <c r="F19" s="66" t="s">
        <v>96</v>
      </c>
      <c r="G19" s="105">
        <v>0.998</v>
      </c>
      <c r="H19" s="107">
        <v>5</v>
      </c>
      <c r="I19" s="107">
        <v>0.96</v>
      </c>
      <c r="J19" s="66" t="s">
        <v>96</v>
      </c>
      <c r="K19" s="10">
        <f>IF(C19="","−",IF(G19="","−",IFERROR(IF(G19/C19=0,0,G19/C19),"N/A")))</f>
        <v>0.99859915949569744</v>
      </c>
      <c r="L19" s="11">
        <f t="shared" ref="L19:L29" si="2">IF(C19="","−",IF(G19="","−",IFERROR(IF(G19-C19=0,0,G19-C19),"−")))</f>
        <v>-1.3999999999999568E-3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0.98</v>
      </c>
      <c r="F20" s="66" t="s">
        <v>96</v>
      </c>
      <c r="G20" s="105">
        <v>1</v>
      </c>
      <c r="H20" s="107">
        <v>5</v>
      </c>
      <c r="I20" s="107">
        <v>0.96</v>
      </c>
      <c r="J20" s="66" t="s">
        <v>96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3">
      <c r="B21" s="12" t="s">
        <v>8</v>
      </c>
      <c r="C21" s="105">
        <v>1</v>
      </c>
      <c r="D21" s="106">
        <v>5</v>
      </c>
      <c r="E21" s="107">
        <v>0.97</v>
      </c>
      <c r="F21" s="66" t="s">
        <v>96</v>
      </c>
      <c r="G21" s="105">
        <v>1</v>
      </c>
      <c r="H21" s="107">
        <v>5</v>
      </c>
      <c r="I21" s="107">
        <v>0.94</v>
      </c>
      <c r="J21" s="66" t="s">
        <v>96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3">
      <c r="B22" s="12" t="s">
        <v>9</v>
      </c>
      <c r="C22" s="105">
        <v>0.91300000000000003</v>
      </c>
      <c r="D22" s="106">
        <v>4</v>
      </c>
      <c r="E22" s="107">
        <v>3.07</v>
      </c>
      <c r="F22" s="66" t="s">
        <v>96</v>
      </c>
      <c r="G22" s="105">
        <v>0.94720000000000004</v>
      </c>
      <c r="H22" s="107">
        <v>4</v>
      </c>
      <c r="I22" s="107">
        <v>3.25</v>
      </c>
      <c r="J22" s="66" t="s">
        <v>96</v>
      </c>
      <c r="K22" s="17">
        <f t="shared" si="3"/>
        <v>1.0374589266155532</v>
      </c>
      <c r="L22" s="18">
        <f t="shared" si="2"/>
        <v>3.4200000000000008E-2</v>
      </c>
    </row>
    <row r="23" spans="2:13" x14ac:dyDescent="0.3">
      <c r="B23" s="12" t="s">
        <v>10</v>
      </c>
      <c r="C23" s="105">
        <v>1</v>
      </c>
      <c r="D23" s="106">
        <v>5</v>
      </c>
      <c r="E23" s="107">
        <v>2.58</v>
      </c>
      <c r="F23" s="66" t="s">
        <v>96</v>
      </c>
      <c r="G23" s="105">
        <v>1</v>
      </c>
      <c r="H23" s="107">
        <v>5</v>
      </c>
      <c r="I23" s="107">
        <v>3.6</v>
      </c>
      <c r="J23" s="66" t="s">
        <v>96</v>
      </c>
      <c r="K23" s="17">
        <f t="shared" si="3"/>
        <v>1</v>
      </c>
      <c r="L23" s="18">
        <f t="shared" si="2"/>
        <v>0</v>
      </c>
    </row>
    <row r="24" spans="2:13" ht="15" customHeight="1" x14ac:dyDescent="0.3">
      <c r="B24" s="12" t="s">
        <v>11</v>
      </c>
      <c r="C24" s="105">
        <v>1</v>
      </c>
      <c r="D24" s="106">
        <v>5</v>
      </c>
      <c r="E24" s="107">
        <v>1</v>
      </c>
      <c r="F24" s="66" t="s">
        <v>97</v>
      </c>
      <c r="G24" s="105">
        <v>1</v>
      </c>
      <c r="H24" s="107">
        <v>5</v>
      </c>
      <c r="I24" s="107">
        <v>1</v>
      </c>
      <c r="J24" s="66" t="s">
        <v>97</v>
      </c>
      <c r="K24" s="17">
        <f t="shared" si="3"/>
        <v>1</v>
      </c>
      <c r="L24" s="18">
        <f t="shared" si="2"/>
        <v>0</v>
      </c>
    </row>
    <row r="25" spans="2:13" x14ac:dyDescent="0.3">
      <c r="B25" s="12" t="s">
        <v>12</v>
      </c>
      <c r="C25" s="105">
        <v>0.99780000000000002</v>
      </c>
      <c r="D25" s="106">
        <v>5</v>
      </c>
      <c r="E25" s="107">
        <v>0.39</v>
      </c>
      <c r="F25" s="66" t="s">
        <v>96</v>
      </c>
      <c r="G25" s="105">
        <v>0.99939999999999996</v>
      </c>
      <c r="H25" s="107">
        <v>5</v>
      </c>
      <c r="I25" s="107">
        <v>0.27</v>
      </c>
      <c r="J25" s="66" t="s">
        <v>96</v>
      </c>
      <c r="K25" s="17">
        <f t="shared" si="3"/>
        <v>1.0016035277610742</v>
      </c>
      <c r="L25" s="18">
        <f t="shared" si="2"/>
        <v>1.5999999999999348E-3</v>
      </c>
    </row>
    <row r="26" spans="2:13" ht="15.75" customHeight="1" x14ac:dyDescent="0.3">
      <c r="B26" s="12" t="s">
        <v>13</v>
      </c>
      <c r="C26" s="105">
        <v>0.99629999999999996</v>
      </c>
      <c r="D26" s="106">
        <v>5</v>
      </c>
      <c r="E26" s="107">
        <v>1.81</v>
      </c>
      <c r="F26" s="66" t="s">
        <v>96</v>
      </c>
      <c r="G26" s="105">
        <v>0.99860000000000004</v>
      </c>
      <c r="H26" s="107">
        <v>5</v>
      </c>
      <c r="I26" s="107">
        <v>1.79</v>
      </c>
      <c r="J26" s="66" t="s">
        <v>96</v>
      </c>
      <c r="K26" s="17">
        <f t="shared" si="3"/>
        <v>1.0023085416039346</v>
      </c>
      <c r="L26" s="18">
        <f t="shared" si="2"/>
        <v>2.3000000000000798E-3</v>
      </c>
    </row>
    <row r="27" spans="2:13" x14ac:dyDescent="0.3">
      <c r="B27" s="12" t="s">
        <v>14</v>
      </c>
      <c r="C27" s="105">
        <v>0.90910000000000002</v>
      </c>
      <c r="D27" s="106">
        <v>4</v>
      </c>
      <c r="E27" s="107">
        <v>3.68</v>
      </c>
      <c r="F27" s="66" t="s">
        <v>96</v>
      </c>
      <c r="G27" s="105">
        <v>0.96</v>
      </c>
      <c r="H27" s="107">
        <v>5</v>
      </c>
      <c r="I27" s="107">
        <v>2.85</v>
      </c>
      <c r="J27" s="66" t="s">
        <v>96</v>
      </c>
      <c r="K27" s="17">
        <f t="shared" si="3"/>
        <v>1.0559894401055989</v>
      </c>
      <c r="L27" s="18">
        <f t="shared" si="2"/>
        <v>5.0899999999999945E-2</v>
      </c>
      <c r="M27" s="30"/>
    </row>
    <row r="28" spans="2:13" x14ac:dyDescent="0.3">
      <c r="B28" s="12" t="s">
        <v>15</v>
      </c>
      <c r="C28" s="105">
        <v>0.96189999999999998</v>
      </c>
      <c r="D28" s="106">
        <v>5</v>
      </c>
      <c r="E28" s="107">
        <v>1.67</v>
      </c>
      <c r="F28" s="66" t="s">
        <v>96</v>
      </c>
      <c r="G28" s="105">
        <v>0.96940000000000004</v>
      </c>
      <c r="H28" s="107">
        <v>5</v>
      </c>
      <c r="I28" s="107">
        <v>1.53</v>
      </c>
      <c r="J28" s="66" t="s">
        <v>96</v>
      </c>
      <c r="K28" s="17">
        <f t="shared" si="3"/>
        <v>1.0077970683023183</v>
      </c>
      <c r="L28" s="18">
        <f t="shared" si="2"/>
        <v>7.5000000000000622E-3</v>
      </c>
    </row>
    <row r="29" spans="2:13" ht="16.2" thickBot="1" x14ac:dyDescent="0.35">
      <c r="B29" s="31" t="s">
        <v>16</v>
      </c>
      <c r="C29" s="108">
        <v>0.94230000000000003</v>
      </c>
      <c r="D29" s="109">
        <v>4</v>
      </c>
      <c r="E29" s="110">
        <v>2.0099999999999998</v>
      </c>
      <c r="F29" s="69" t="s">
        <v>98</v>
      </c>
      <c r="G29" s="108">
        <v>0.88949999999999996</v>
      </c>
      <c r="H29" s="110">
        <v>4</v>
      </c>
      <c r="I29" s="110">
        <v>2.9</v>
      </c>
      <c r="J29" s="69" t="s">
        <v>98</v>
      </c>
      <c r="K29" s="37">
        <f t="shared" si="3"/>
        <v>0.94396688952562868</v>
      </c>
      <c r="L29" s="38">
        <f t="shared" si="2"/>
        <v>-5.2800000000000069E-2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0.998</v>
      </c>
      <c r="D33" s="106">
        <v>5</v>
      </c>
      <c r="E33" s="107">
        <v>0.96</v>
      </c>
      <c r="F33" s="66" t="s">
        <v>96</v>
      </c>
      <c r="G33" s="105">
        <v>0.99880000000000002</v>
      </c>
      <c r="H33" s="107">
        <v>5</v>
      </c>
      <c r="I33" s="107">
        <v>0.95</v>
      </c>
      <c r="J33" s="66" t="s">
        <v>96</v>
      </c>
      <c r="K33" s="10">
        <f>IF(C33="","−",IF(G33="","−",IFERROR(IF(G33/C33=0,0,G33/C33),"N/A")))</f>
        <v>1.0008016032064129</v>
      </c>
      <c r="L33" s="11">
        <f t="shared" ref="L33:L43" si="4">IF(C33="","−",IF(G33="","−",IFERROR(IF(G33-C33=0,0,G33-C33),"−")))</f>
        <v>8.0000000000002292E-4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0.96</v>
      </c>
      <c r="F34" s="66" t="s">
        <v>96</v>
      </c>
      <c r="G34" s="105">
        <v>1</v>
      </c>
      <c r="H34" s="107">
        <v>5</v>
      </c>
      <c r="I34" s="107">
        <v>0.95</v>
      </c>
      <c r="J34" s="66" t="s">
        <v>96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3">
      <c r="B35" s="12" t="s">
        <v>8</v>
      </c>
      <c r="C35" s="105">
        <v>1</v>
      </c>
      <c r="D35" s="106">
        <v>5</v>
      </c>
      <c r="E35" s="107">
        <v>0.94</v>
      </c>
      <c r="F35" s="66" t="s">
        <v>96</v>
      </c>
      <c r="G35" s="105">
        <v>1</v>
      </c>
      <c r="H35" s="107">
        <v>5</v>
      </c>
      <c r="I35" s="107">
        <v>0.97</v>
      </c>
      <c r="J35" s="66" t="s">
        <v>96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3">
      <c r="B36" s="12" t="s">
        <v>9</v>
      </c>
      <c r="C36" s="105">
        <v>0.94720000000000004</v>
      </c>
      <c r="D36" s="106">
        <v>4</v>
      </c>
      <c r="E36" s="107">
        <v>3.25</v>
      </c>
      <c r="F36" s="66" t="s">
        <v>96</v>
      </c>
      <c r="G36" s="105">
        <v>0.96109999999999995</v>
      </c>
      <c r="H36" s="107">
        <v>5</v>
      </c>
      <c r="I36" s="107">
        <v>3.12</v>
      </c>
      <c r="J36" s="66" t="s">
        <v>96</v>
      </c>
      <c r="K36" s="17">
        <f t="shared" si="5"/>
        <v>1.0146748310810809</v>
      </c>
      <c r="L36" s="18">
        <f t="shared" si="4"/>
        <v>1.3899999999999912E-2</v>
      </c>
    </row>
    <row r="37" spans="2:13" x14ac:dyDescent="0.3">
      <c r="B37" s="12" t="s">
        <v>10</v>
      </c>
      <c r="C37" s="105">
        <v>1</v>
      </c>
      <c r="D37" s="106">
        <v>5</v>
      </c>
      <c r="E37" s="107">
        <v>3.6</v>
      </c>
      <c r="F37" s="66" t="s">
        <v>96</v>
      </c>
      <c r="G37" s="105">
        <v>1</v>
      </c>
      <c r="H37" s="107">
        <v>5</v>
      </c>
      <c r="I37" s="107">
        <v>2.4</v>
      </c>
      <c r="J37" s="66" t="s">
        <v>96</v>
      </c>
      <c r="K37" s="17">
        <f t="shared" si="5"/>
        <v>1</v>
      </c>
      <c r="L37" s="18">
        <f t="shared" si="4"/>
        <v>0</v>
      </c>
    </row>
    <row r="38" spans="2:13" ht="15" customHeight="1" x14ac:dyDescent="0.3">
      <c r="B38" s="12" t="s">
        <v>11</v>
      </c>
      <c r="C38" s="105">
        <v>1</v>
      </c>
      <c r="D38" s="106">
        <v>5</v>
      </c>
      <c r="E38" s="107">
        <v>1</v>
      </c>
      <c r="F38" s="66" t="s">
        <v>97</v>
      </c>
      <c r="G38" s="105">
        <v>1</v>
      </c>
      <c r="H38" s="107">
        <v>5</v>
      </c>
      <c r="I38" s="107">
        <v>1</v>
      </c>
      <c r="J38" s="66" t="s">
        <v>97</v>
      </c>
      <c r="K38" s="17">
        <f t="shared" si="5"/>
        <v>1</v>
      </c>
      <c r="L38" s="18">
        <f t="shared" si="4"/>
        <v>0</v>
      </c>
    </row>
    <row r="39" spans="2:13" x14ac:dyDescent="0.3">
      <c r="B39" s="12" t="s">
        <v>12</v>
      </c>
      <c r="C39" s="105">
        <v>0.99939999999999996</v>
      </c>
      <c r="D39" s="106">
        <v>5</v>
      </c>
      <c r="E39" s="107">
        <v>0.27</v>
      </c>
      <c r="F39" s="66" t="s">
        <v>96</v>
      </c>
      <c r="G39" s="105">
        <v>0.99939999999999996</v>
      </c>
      <c r="H39" s="107">
        <v>5</v>
      </c>
      <c r="I39" s="107">
        <v>0.4</v>
      </c>
      <c r="J39" s="66" t="s">
        <v>96</v>
      </c>
      <c r="K39" s="17">
        <f t="shared" si="5"/>
        <v>1</v>
      </c>
      <c r="L39" s="18">
        <f t="shared" si="4"/>
        <v>0</v>
      </c>
    </row>
    <row r="40" spans="2:13" ht="15.75" customHeight="1" x14ac:dyDescent="0.3">
      <c r="B40" s="12" t="s">
        <v>13</v>
      </c>
      <c r="C40" s="105">
        <v>0.99860000000000004</v>
      </c>
      <c r="D40" s="106">
        <v>5</v>
      </c>
      <c r="E40" s="107">
        <v>1.79</v>
      </c>
      <c r="F40" s="66" t="s">
        <v>96</v>
      </c>
      <c r="G40" s="105">
        <v>0.99939999999999996</v>
      </c>
      <c r="H40" s="107">
        <v>5</v>
      </c>
      <c r="I40" s="107">
        <v>1.73</v>
      </c>
      <c r="J40" s="66" t="s">
        <v>96</v>
      </c>
      <c r="K40" s="17">
        <f t="shared" si="5"/>
        <v>1.0008011215701982</v>
      </c>
      <c r="L40" s="18">
        <f t="shared" si="4"/>
        <v>7.9999999999991189E-4</v>
      </c>
    </row>
    <row r="41" spans="2:13" x14ac:dyDescent="0.3">
      <c r="B41" s="12" t="s">
        <v>14</v>
      </c>
      <c r="C41" s="105">
        <v>0.96</v>
      </c>
      <c r="D41" s="106">
        <v>5</v>
      </c>
      <c r="E41" s="107">
        <v>2.85</v>
      </c>
      <c r="F41" s="66" t="s">
        <v>96</v>
      </c>
      <c r="G41" s="105">
        <v>0.97870000000000001</v>
      </c>
      <c r="H41" s="107">
        <v>5</v>
      </c>
      <c r="I41" s="107">
        <v>3.28</v>
      </c>
      <c r="J41" s="66" t="s">
        <v>96</v>
      </c>
      <c r="K41" s="17">
        <f t="shared" si="5"/>
        <v>1.0194791666666667</v>
      </c>
      <c r="L41" s="18">
        <f t="shared" si="4"/>
        <v>1.870000000000005E-2</v>
      </c>
      <c r="M41" s="30"/>
    </row>
    <row r="42" spans="2:13" x14ac:dyDescent="0.3">
      <c r="B42" s="12" t="s">
        <v>15</v>
      </c>
      <c r="C42" s="105">
        <v>0.96940000000000004</v>
      </c>
      <c r="D42" s="106">
        <v>5</v>
      </c>
      <c r="E42" s="107">
        <v>1.53</v>
      </c>
      <c r="F42" s="66" t="s">
        <v>96</v>
      </c>
      <c r="G42" s="105">
        <v>0.95840000000000003</v>
      </c>
      <c r="H42" s="107">
        <v>5</v>
      </c>
      <c r="I42" s="107">
        <v>1.87</v>
      </c>
      <c r="J42" s="66" t="s">
        <v>96</v>
      </c>
      <c r="K42" s="17">
        <f t="shared" si="5"/>
        <v>0.98865277491231685</v>
      </c>
      <c r="L42" s="18">
        <f t="shared" si="4"/>
        <v>-1.100000000000001E-2</v>
      </c>
    </row>
    <row r="43" spans="2:13" ht="16.2" thickBot="1" x14ac:dyDescent="0.35">
      <c r="B43" s="31" t="s">
        <v>16</v>
      </c>
      <c r="C43" s="108">
        <v>0.88949999999999996</v>
      </c>
      <c r="D43" s="109">
        <v>4</v>
      </c>
      <c r="E43" s="110">
        <v>2.9</v>
      </c>
      <c r="F43" s="69" t="s">
        <v>98</v>
      </c>
      <c r="G43" s="108">
        <v>0.83350000000000002</v>
      </c>
      <c r="H43" s="110">
        <v>3</v>
      </c>
      <c r="I43" s="110">
        <v>3.96</v>
      </c>
      <c r="J43" s="69" t="s">
        <v>98</v>
      </c>
      <c r="K43" s="37">
        <f t="shared" si="5"/>
        <v>0.93704328274311421</v>
      </c>
      <c r="L43" s="38">
        <f t="shared" si="4"/>
        <v>-5.5999999999999939E-2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0.99880000000000002</v>
      </c>
      <c r="D47" s="106">
        <v>5</v>
      </c>
      <c r="E47" s="107">
        <v>0.95</v>
      </c>
      <c r="F47" s="66" t="s">
        <v>96</v>
      </c>
      <c r="G47" s="105">
        <v>0.99819999999999998</v>
      </c>
      <c r="H47" s="107">
        <v>5</v>
      </c>
      <c r="I47" s="107">
        <v>0.98</v>
      </c>
      <c r="J47" s="66" t="s">
        <v>96</v>
      </c>
      <c r="K47" s="10">
        <f>IF(C47="","−",IF(G47="","−",IFERROR(IF(G47/C47=0,0,G47/C47),"N/A")))</f>
        <v>0.99939927913496196</v>
      </c>
      <c r="L47" s="11">
        <f t="shared" ref="L47:L57" si="6">IF(C47="","−",IF(G47="","−",IFERROR(IF(G47-C47=0,0,G47-C47),"−")))</f>
        <v>-6.0000000000004494E-4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0.95</v>
      </c>
      <c r="F48" s="66" t="s">
        <v>96</v>
      </c>
      <c r="G48" s="105">
        <v>1</v>
      </c>
      <c r="H48" s="107">
        <v>5</v>
      </c>
      <c r="I48" s="107">
        <v>0.98</v>
      </c>
      <c r="J48" s="66" t="s">
        <v>96</v>
      </c>
      <c r="K48" s="17">
        <f>IF(C48="","−",IF(G48="","−",IFERROR(IF(G48/C48=0,0,G48/C48),"N/A")))</f>
        <v>1</v>
      </c>
      <c r="L48" s="18">
        <f t="shared" si="6"/>
        <v>0</v>
      </c>
    </row>
    <row r="49" spans="2:13" x14ac:dyDescent="0.3">
      <c r="B49" s="12" t="s">
        <v>8</v>
      </c>
      <c r="C49" s="105">
        <v>1</v>
      </c>
      <c r="D49" s="106">
        <v>5</v>
      </c>
      <c r="E49" s="107">
        <v>0.97</v>
      </c>
      <c r="F49" s="66" t="s">
        <v>96</v>
      </c>
      <c r="G49" s="105">
        <v>1</v>
      </c>
      <c r="H49" s="107">
        <v>5</v>
      </c>
      <c r="I49" s="107">
        <v>0.99</v>
      </c>
      <c r="J49" s="66" t="s">
        <v>96</v>
      </c>
      <c r="K49" s="17">
        <f t="shared" ref="K49:K57" si="7">IF(C49="","−",IF(G49="","−",IFERROR(IF(G49/C49=0,0,G49/C49),"N/A")))</f>
        <v>1</v>
      </c>
      <c r="L49" s="18">
        <f t="shared" si="6"/>
        <v>0</v>
      </c>
    </row>
    <row r="50" spans="2:13" x14ac:dyDescent="0.3">
      <c r="B50" s="12" t="s">
        <v>9</v>
      </c>
      <c r="C50" s="105">
        <v>0.96109999999999995</v>
      </c>
      <c r="D50" s="106">
        <v>5</v>
      </c>
      <c r="E50" s="107">
        <v>3.12</v>
      </c>
      <c r="F50" s="66" t="s">
        <v>96</v>
      </c>
      <c r="G50" s="105">
        <v>0.90349999999999997</v>
      </c>
      <c r="H50" s="107">
        <v>4</v>
      </c>
      <c r="I50" s="107">
        <v>2.98</v>
      </c>
      <c r="J50" s="66" t="s">
        <v>96</v>
      </c>
      <c r="K50" s="17">
        <f t="shared" si="7"/>
        <v>0.9400686713141192</v>
      </c>
      <c r="L50" s="18">
        <f t="shared" si="6"/>
        <v>-5.7599999999999985E-2</v>
      </c>
    </row>
    <row r="51" spans="2:13" x14ac:dyDescent="0.3">
      <c r="B51" s="12" t="s">
        <v>10</v>
      </c>
      <c r="C51" s="105">
        <v>1</v>
      </c>
      <c r="D51" s="106">
        <v>5</v>
      </c>
      <c r="E51" s="107">
        <v>2.4</v>
      </c>
      <c r="F51" s="66" t="s">
        <v>96</v>
      </c>
      <c r="G51" s="105">
        <v>1</v>
      </c>
      <c r="H51" s="107">
        <v>5</v>
      </c>
      <c r="I51" s="107">
        <v>3.71</v>
      </c>
      <c r="J51" s="66" t="s">
        <v>96</v>
      </c>
      <c r="K51" s="17">
        <f t="shared" si="7"/>
        <v>1</v>
      </c>
      <c r="L51" s="18">
        <f t="shared" si="6"/>
        <v>0</v>
      </c>
    </row>
    <row r="52" spans="2:13" ht="15" customHeight="1" x14ac:dyDescent="0.3">
      <c r="B52" s="12" t="s">
        <v>11</v>
      </c>
      <c r="C52" s="105">
        <v>1</v>
      </c>
      <c r="D52" s="106">
        <v>5</v>
      </c>
      <c r="E52" s="107">
        <v>1</v>
      </c>
      <c r="F52" s="66" t="s">
        <v>97</v>
      </c>
      <c r="G52" s="105">
        <v>1</v>
      </c>
      <c r="H52" s="107">
        <v>5</v>
      </c>
      <c r="I52" s="107">
        <v>1</v>
      </c>
      <c r="J52" s="66" t="s">
        <v>97</v>
      </c>
      <c r="K52" s="17">
        <f t="shared" si="7"/>
        <v>1</v>
      </c>
      <c r="L52" s="18">
        <f t="shared" si="6"/>
        <v>0</v>
      </c>
    </row>
    <row r="53" spans="2:13" x14ac:dyDescent="0.3">
      <c r="B53" s="12" t="s">
        <v>12</v>
      </c>
      <c r="C53" s="105">
        <v>0.99939999999999996</v>
      </c>
      <c r="D53" s="106">
        <v>5</v>
      </c>
      <c r="E53" s="107">
        <v>0.4</v>
      </c>
      <c r="F53" s="66" t="s">
        <v>96</v>
      </c>
      <c r="G53" s="105">
        <v>0.99960000000000004</v>
      </c>
      <c r="H53" s="107">
        <v>5</v>
      </c>
      <c r="I53" s="107">
        <v>0.34</v>
      </c>
      <c r="J53" s="66" t="s">
        <v>96</v>
      </c>
      <c r="K53" s="17">
        <f t="shared" si="7"/>
        <v>1.0002001200720434</v>
      </c>
      <c r="L53" s="18">
        <f t="shared" si="6"/>
        <v>2.00000000000089E-4</v>
      </c>
    </row>
    <row r="54" spans="2:13" ht="15.75" customHeight="1" x14ac:dyDescent="0.3">
      <c r="B54" s="12" t="s">
        <v>13</v>
      </c>
      <c r="C54" s="105">
        <v>0.99939999999999996</v>
      </c>
      <c r="D54" s="106">
        <v>5</v>
      </c>
      <c r="E54" s="107">
        <v>1.73</v>
      </c>
      <c r="F54" s="66" t="s">
        <v>96</v>
      </c>
      <c r="G54" s="105">
        <v>0.99850000000000005</v>
      </c>
      <c r="H54" s="107">
        <v>5</v>
      </c>
      <c r="I54" s="107">
        <v>1.76</v>
      </c>
      <c r="J54" s="66" t="s">
        <v>96</v>
      </c>
      <c r="K54" s="17">
        <f t="shared" si="7"/>
        <v>0.9990994596758056</v>
      </c>
      <c r="L54" s="18">
        <f t="shared" si="6"/>
        <v>-8.9999999999990088E-4</v>
      </c>
    </row>
    <row r="55" spans="2:13" x14ac:dyDescent="0.3">
      <c r="B55" s="12" t="s">
        <v>14</v>
      </c>
      <c r="C55" s="105">
        <v>0.97870000000000001</v>
      </c>
      <c r="D55" s="106">
        <v>5</v>
      </c>
      <c r="E55" s="107">
        <v>3.28</v>
      </c>
      <c r="F55" s="66" t="s">
        <v>96</v>
      </c>
      <c r="G55" s="105">
        <v>0.96550000000000002</v>
      </c>
      <c r="H55" s="107">
        <v>5</v>
      </c>
      <c r="I55" s="107">
        <v>3.48</v>
      </c>
      <c r="J55" s="66" t="s">
        <v>96</v>
      </c>
      <c r="K55" s="17">
        <f t="shared" si="7"/>
        <v>0.98651272095637066</v>
      </c>
      <c r="L55" s="18">
        <f t="shared" si="6"/>
        <v>-1.319999999999999E-2</v>
      </c>
      <c r="M55" s="30"/>
    </row>
    <row r="56" spans="2:13" x14ac:dyDescent="0.3">
      <c r="B56" s="12" t="s">
        <v>15</v>
      </c>
      <c r="C56" s="105">
        <v>0.95840000000000003</v>
      </c>
      <c r="D56" s="106">
        <v>5</v>
      </c>
      <c r="E56" s="107">
        <v>1.87</v>
      </c>
      <c r="F56" s="66" t="s">
        <v>96</v>
      </c>
      <c r="G56" s="105">
        <v>0.94920000000000004</v>
      </c>
      <c r="H56" s="107">
        <v>4</v>
      </c>
      <c r="I56" s="107">
        <v>3.14</v>
      </c>
      <c r="J56" s="66" t="s">
        <v>96</v>
      </c>
      <c r="K56" s="17">
        <f t="shared" si="7"/>
        <v>0.99040066777963276</v>
      </c>
      <c r="L56" s="18">
        <f t="shared" si="6"/>
        <v>-9.199999999999986E-3</v>
      </c>
    </row>
    <row r="57" spans="2:13" ht="16.2" thickBot="1" x14ac:dyDescent="0.35">
      <c r="B57" s="31" t="s">
        <v>16</v>
      </c>
      <c r="C57" s="108">
        <v>0.83350000000000002</v>
      </c>
      <c r="D57" s="109">
        <v>3</v>
      </c>
      <c r="E57" s="110">
        <v>3.96</v>
      </c>
      <c r="F57" s="69" t="s">
        <v>98</v>
      </c>
      <c r="G57" s="108">
        <v>0.86990000000000001</v>
      </c>
      <c r="H57" s="110">
        <v>4</v>
      </c>
      <c r="I57" s="110">
        <v>2.72</v>
      </c>
      <c r="J57" s="69" t="s">
        <v>98</v>
      </c>
      <c r="K57" s="37">
        <f t="shared" si="7"/>
        <v>1.0436712657468505</v>
      </c>
      <c r="L57" s="38">
        <f t="shared" si="6"/>
        <v>3.6399999999999988E-2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xRyXfMr3YPxra9nH5sESMDuLACGaPqFOG53iqG9GysixfkO9c0U1/EUbmqXGA4BBuJBfVmXd7W1z94tzl5pEcg==" saltValue="9xlmgvaKCPjHIZrc+dMXcA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">
    <cfRule type="expression" dxfId="904" priority="15">
      <formula>$K5&gt;1</formula>
    </cfRule>
  </conditionalFormatting>
  <conditionalFormatting sqref="L5:L10 L13:L15">
    <cfRule type="expression" dxfId="903" priority="17">
      <formula>$L5&lt;0</formula>
    </cfRule>
  </conditionalFormatting>
  <conditionalFormatting sqref="L5:L15">
    <cfRule type="expression" dxfId="902" priority="2">
      <formula>$L5="evolutie negativa"</formula>
    </cfRule>
    <cfRule type="expression" dxfId="901" priority="3">
      <formula>$L5=0</formula>
    </cfRule>
    <cfRule type="expression" dxfId="900" priority="4">
      <formula>$L5="−"</formula>
    </cfRule>
    <cfRule type="expression" dxfId="899" priority="9">
      <formula>$K5&gt;0</formula>
    </cfRule>
  </conditionalFormatting>
  <conditionalFormatting sqref="L8:L15">
    <cfRule type="expression" dxfId="898" priority="6">
      <formula>$K8&gt;1</formula>
    </cfRule>
  </conditionalFormatting>
  <conditionalFormatting sqref="L11:L12">
    <cfRule type="expression" dxfId="897" priority="5">
      <formula>$K11&lt;1</formula>
    </cfRule>
    <cfRule type="expression" dxfId="896" priority="8">
      <formula>$L11&lt;0</formula>
    </cfRule>
  </conditionalFormatting>
  <conditionalFormatting sqref="L19:L20 L22:L29">
    <cfRule type="expression" dxfId="895" priority="51">
      <formula>$K19&gt;1</formula>
    </cfRule>
    <cfRule type="expression" dxfId="894" priority="50">
      <formula>$K19&lt;1</formula>
    </cfRule>
  </conditionalFormatting>
  <conditionalFormatting sqref="L19:L29">
    <cfRule type="expression" dxfId="893" priority="49">
      <formula>$L19="−"</formula>
    </cfRule>
    <cfRule type="expression" dxfId="892" priority="48">
      <formula>$L19=0</formula>
    </cfRule>
    <cfRule type="expression" dxfId="891" priority="47">
      <formula>$L19="evolutie negativa"</formula>
    </cfRule>
    <cfRule type="expression" dxfId="890" priority="53">
      <formula>$L19&lt;0</formula>
    </cfRule>
    <cfRule type="expression" dxfId="889" priority="54">
      <formula>$K19&gt;0</formula>
    </cfRule>
  </conditionalFormatting>
  <conditionalFormatting sqref="L33:L34 L36:L44">
    <cfRule type="expression" dxfId="888" priority="41">
      <formula>$K33&lt;1</formula>
    </cfRule>
    <cfRule type="expression" dxfId="887" priority="42">
      <formula>$K33&gt;1</formula>
    </cfRule>
  </conditionalFormatting>
  <conditionalFormatting sqref="L33:L43">
    <cfRule type="expression" dxfId="886" priority="39">
      <formula>$L33=0</formula>
    </cfRule>
    <cfRule type="expression" dxfId="885" priority="40">
      <formula>$L33="−"</formula>
    </cfRule>
    <cfRule type="expression" dxfId="884" priority="44">
      <formula>$L33&lt;0</formula>
    </cfRule>
    <cfRule type="expression" dxfId="883" priority="45">
      <formula>$K33&gt;0</formula>
    </cfRule>
    <cfRule type="expression" dxfId="882" priority="38">
      <formula>$L33="evolutie negativa"</formula>
    </cfRule>
  </conditionalFormatting>
  <conditionalFormatting sqref="L44 L58">
    <cfRule type="expression" dxfId="881" priority="56">
      <formula>$L44="evolutie negativa"</formula>
    </cfRule>
    <cfRule type="expression" dxfId="880" priority="57">
      <formula>$L44=0</formula>
    </cfRule>
    <cfRule type="expression" dxfId="879" priority="58">
      <formula>$L44="−"</formula>
    </cfRule>
    <cfRule type="expression" dxfId="878" priority="59">
      <formula>$L44&lt;0</formula>
    </cfRule>
    <cfRule type="expression" dxfId="877" priority="60">
      <formula>$K44&gt;0</formula>
    </cfRule>
  </conditionalFormatting>
  <conditionalFormatting sqref="L47:L48 L50:L58">
    <cfRule type="expression" dxfId="876" priority="32">
      <formula>$K47&lt;1</formula>
    </cfRule>
    <cfRule type="expression" dxfId="875" priority="33">
      <formula>$K47&gt;1</formula>
    </cfRule>
  </conditionalFormatting>
  <conditionalFormatting sqref="L47:L57">
    <cfRule type="expression" dxfId="874" priority="31">
      <formula>$L47="−"</formula>
    </cfRule>
    <cfRule type="expression" dxfId="873" priority="30">
      <formula>$L47=0</formula>
    </cfRule>
    <cfRule type="expression" dxfId="872" priority="29">
      <formula>$L47="evolutie negativa"</formula>
    </cfRule>
    <cfRule type="expression" dxfId="871" priority="36">
      <formula>$K47&gt;0</formula>
    </cfRule>
    <cfRule type="expression" dxfId="870" priority="35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4" id="{195341AC-985D-404A-9DC1-E06B0562921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750EC60A-FF2A-4664-8FB8-56DE44BFA87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L5:L10 L13:L15</xm:sqref>
        </x14:conditionalFormatting>
        <x14:conditionalFormatting xmlns:xm="http://schemas.microsoft.com/office/excel/2006/main">
          <x14:cfRule type="iconSet" priority="7" id="{F022C780-FF0C-4EC5-9EA9-C8976885AFA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AAFF41F1-551B-4730-9DAA-E4E4157B702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L11:L12</xm:sqref>
        </x14:conditionalFormatting>
        <x14:conditionalFormatting xmlns:xm="http://schemas.microsoft.com/office/excel/2006/main">
          <x14:cfRule type="iconSet" priority="46" id="{9ADB273F-6A54-4FD6-B039-EA4E1485817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40B13B99-FEEF-439F-A75C-C43A1A75D95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37" id="{D3AAA219-6A25-409C-B28C-5F64AF612A1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C6F43A3D-D7B0-4F7F-8DDB-1F482282517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L33:L43</xm:sqref>
        </x14:conditionalFormatting>
        <x14:conditionalFormatting xmlns:xm="http://schemas.microsoft.com/office/excel/2006/main">
          <x14:cfRule type="iconSet" priority="34" id="{9082AE8F-6F28-469C-8B7C-5FA4C17AF83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F52C2E27-8FF2-4BA7-9F8F-963E8F97E92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L47:L57</xm:sqref>
        </x14:conditionalFormatting>
        <x14:conditionalFormatting xmlns:xm="http://schemas.microsoft.com/office/excel/2006/main">
          <x14:cfRule type="iconSet" priority="55" id="{0C1BD19E-8412-4147-9609-9876327AA93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1" id="{B4361289-E511-4F75-8CB3-34E760B83BF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6E639-6629-4489-A28F-81F5DB2E433B}">
  <sheetPr codeName="Sheet67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L12" sqref="L12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66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0.98</v>
      </c>
      <c r="F5" s="66" t="s">
        <v>96</v>
      </c>
      <c r="G5" s="105">
        <v>1</v>
      </c>
      <c r="H5" s="107">
        <v>5</v>
      </c>
      <c r="I5" s="107">
        <v>0.98</v>
      </c>
      <c r="J5" s="66" t="s">
        <v>96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3">
      <c r="B6" s="12" t="s">
        <v>7</v>
      </c>
      <c r="C6" s="105">
        <v>1</v>
      </c>
      <c r="D6" s="106">
        <v>5</v>
      </c>
      <c r="E6" s="107">
        <v>0.97</v>
      </c>
      <c r="F6" s="66" t="s">
        <v>96</v>
      </c>
      <c r="G6" s="105">
        <v>1</v>
      </c>
      <c r="H6" s="107">
        <v>5</v>
      </c>
      <c r="I6" s="107">
        <v>0.97</v>
      </c>
      <c r="J6" s="66" t="s">
        <v>96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3">
      <c r="B7" s="12" t="s">
        <v>8</v>
      </c>
      <c r="C7" s="105">
        <v>1</v>
      </c>
      <c r="D7" s="106">
        <v>5</v>
      </c>
      <c r="E7" s="107">
        <v>0.99</v>
      </c>
      <c r="F7" s="66" t="s">
        <v>96</v>
      </c>
      <c r="G7" s="105">
        <v>1</v>
      </c>
      <c r="H7" s="107">
        <v>5</v>
      </c>
      <c r="I7" s="107">
        <v>0.98</v>
      </c>
      <c r="J7" s="66" t="s">
        <v>96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3">
      <c r="B8" s="12" t="s">
        <v>9</v>
      </c>
      <c r="C8" s="105">
        <v>0.90469999999999995</v>
      </c>
      <c r="D8" s="106">
        <v>4</v>
      </c>
      <c r="E8" s="107">
        <v>3.07</v>
      </c>
      <c r="F8" s="66" t="s">
        <v>96</v>
      </c>
      <c r="G8" s="105">
        <v>0.93030000000000002</v>
      </c>
      <c r="H8" s="107">
        <v>4</v>
      </c>
      <c r="I8" s="107">
        <v>3.32</v>
      </c>
      <c r="J8" s="66" t="s">
        <v>96</v>
      </c>
      <c r="K8" s="17">
        <f t="shared" si="1"/>
        <v>1.0282966729302532</v>
      </c>
      <c r="L8" s="18">
        <f t="shared" si="0"/>
        <v>2.5600000000000067E-2</v>
      </c>
    </row>
    <row r="9" spans="2:13" x14ac:dyDescent="0.3">
      <c r="B9" s="12" t="s">
        <v>10</v>
      </c>
      <c r="C9" s="105">
        <v>1</v>
      </c>
      <c r="D9" s="106">
        <v>5</v>
      </c>
      <c r="E9" s="107">
        <v>2.88</v>
      </c>
      <c r="F9" s="66" t="s">
        <v>96</v>
      </c>
      <c r="G9" s="105">
        <v>1</v>
      </c>
      <c r="H9" s="107">
        <v>5</v>
      </c>
      <c r="I9" s="107">
        <v>3</v>
      </c>
      <c r="J9" s="66" t="s">
        <v>96</v>
      </c>
      <c r="K9" s="17">
        <f t="shared" si="1"/>
        <v>1</v>
      </c>
      <c r="L9" s="18">
        <f t="shared" si="0"/>
        <v>0</v>
      </c>
    </row>
    <row r="10" spans="2:13" ht="15" customHeight="1" x14ac:dyDescent="0.3">
      <c r="B10" s="12" t="s">
        <v>11</v>
      </c>
      <c r="C10" s="105">
        <v>1</v>
      </c>
      <c r="D10" s="106">
        <v>5</v>
      </c>
      <c r="E10" s="107">
        <v>1</v>
      </c>
      <c r="F10" s="66" t="s">
        <v>97</v>
      </c>
      <c r="G10" s="105">
        <v>1</v>
      </c>
      <c r="H10" s="107">
        <v>5</v>
      </c>
      <c r="I10" s="107">
        <v>1</v>
      </c>
      <c r="J10" s="66" t="s">
        <v>97</v>
      </c>
      <c r="K10" s="17">
        <f t="shared" si="1"/>
        <v>1</v>
      </c>
      <c r="L10" s="18">
        <f t="shared" si="0"/>
        <v>0</v>
      </c>
    </row>
    <row r="11" spans="2:13" x14ac:dyDescent="0.3">
      <c r="B11" s="12" t="s">
        <v>12</v>
      </c>
      <c r="C11" s="105">
        <v>0.99760000000000004</v>
      </c>
      <c r="D11" s="106">
        <v>5</v>
      </c>
      <c r="E11" s="107">
        <v>0.34</v>
      </c>
      <c r="F11" s="66" t="s">
        <v>96</v>
      </c>
      <c r="G11" s="105">
        <v>0.99680000000000002</v>
      </c>
      <c r="H11" s="107">
        <v>5</v>
      </c>
      <c r="I11" s="107">
        <v>0.47</v>
      </c>
      <c r="J11" s="66" t="s">
        <v>96</v>
      </c>
      <c r="K11" s="17">
        <f t="shared" si="1"/>
        <v>0.99919807538091421</v>
      </c>
      <c r="L11" s="18">
        <f t="shared" si="0"/>
        <v>-8.0000000000002292E-4</v>
      </c>
    </row>
    <row r="12" spans="2:13" ht="15.75" customHeight="1" x14ac:dyDescent="0.3">
      <c r="B12" s="12" t="s">
        <v>13</v>
      </c>
      <c r="C12" s="105">
        <v>0.99580000000000002</v>
      </c>
      <c r="D12" s="106">
        <v>5</v>
      </c>
      <c r="E12" s="107">
        <v>1.92</v>
      </c>
      <c r="F12" s="66" t="s">
        <v>96</v>
      </c>
      <c r="G12" s="105">
        <v>0.99460000000000004</v>
      </c>
      <c r="H12" s="107">
        <v>5</v>
      </c>
      <c r="I12" s="107">
        <v>1.85</v>
      </c>
      <c r="J12" s="66" t="s">
        <v>96</v>
      </c>
      <c r="K12" s="17">
        <f t="shared" si="1"/>
        <v>0.99879493874271941</v>
      </c>
      <c r="L12" s="18">
        <f t="shared" si="0"/>
        <v>-1.1999999999999789E-3</v>
      </c>
    </row>
    <row r="13" spans="2:13" x14ac:dyDescent="0.3">
      <c r="B13" s="12" t="s">
        <v>14</v>
      </c>
      <c r="C13" s="105">
        <v>0.68</v>
      </c>
      <c r="D13" s="106">
        <v>2</v>
      </c>
      <c r="E13" s="107">
        <v>3.63</v>
      </c>
      <c r="F13" s="66" t="s">
        <v>96</v>
      </c>
      <c r="G13" s="105">
        <v>0.86570000000000003</v>
      </c>
      <c r="H13" s="107">
        <v>4</v>
      </c>
      <c r="I13" s="107">
        <v>3.99</v>
      </c>
      <c r="J13" s="66" t="s">
        <v>96</v>
      </c>
      <c r="K13" s="17">
        <f t="shared" si="1"/>
        <v>1.2730882352941175</v>
      </c>
      <c r="L13" s="18">
        <f t="shared" si="0"/>
        <v>0.18569999999999998</v>
      </c>
      <c r="M13" s="30"/>
    </row>
    <row r="14" spans="2:13" x14ac:dyDescent="0.3">
      <c r="B14" s="12" t="s">
        <v>15</v>
      </c>
      <c r="C14" s="105">
        <v>0.998</v>
      </c>
      <c r="D14" s="106">
        <v>5</v>
      </c>
      <c r="E14" s="107">
        <v>1.62</v>
      </c>
      <c r="F14" s="66" t="s">
        <v>96</v>
      </c>
      <c r="G14" s="105">
        <v>0.99829999999999997</v>
      </c>
      <c r="H14" s="107">
        <v>5</v>
      </c>
      <c r="I14" s="107">
        <v>1.64</v>
      </c>
      <c r="J14" s="66" t="s">
        <v>96</v>
      </c>
      <c r="K14" s="17">
        <f t="shared" si="1"/>
        <v>1.0003006012024047</v>
      </c>
      <c r="L14" s="18">
        <f t="shared" si="0"/>
        <v>2.9999999999996696E-4</v>
      </c>
    </row>
    <row r="15" spans="2:13" ht="16.2" thickBot="1" x14ac:dyDescent="0.35">
      <c r="B15" s="31" t="s">
        <v>16</v>
      </c>
      <c r="C15" s="108">
        <v>0.89559999999999995</v>
      </c>
      <c r="D15" s="109">
        <v>4</v>
      </c>
      <c r="E15" s="110">
        <v>2.93</v>
      </c>
      <c r="F15" s="69" t="s">
        <v>98</v>
      </c>
      <c r="G15" s="108">
        <v>0.94230000000000003</v>
      </c>
      <c r="H15" s="110">
        <v>4</v>
      </c>
      <c r="I15" s="110">
        <v>2.0099999999999998</v>
      </c>
      <c r="J15" s="69" t="s">
        <v>98</v>
      </c>
      <c r="K15" s="37">
        <f t="shared" si="1"/>
        <v>1.0521438142027693</v>
      </c>
      <c r="L15" s="38">
        <f t="shared" si="0"/>
        <v>4.6700000000000075E-2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0.98</v>
      </c>
      <c r="F19" s="66" t="s">
        <v>96</v>
      </c>
      <c r="G19" s="105">
        <v>1</v>
      </c>
      <c r="H19" s="107">
        <v>5</v>
      </c>
      <c r="I19" s="107">
        <v>0.96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0.97</v>
      </c>
      <c r="F20" s="66" t="s">
        <v>96</v>
      </c>
      <c r="G20" s="105">
        <v>1</v>
      </c>
      <c r="H20" s="107">
        <v>5</v>
      </c>
      <c r="I20" s="107">
        <v>0.96</v>
      </c>
      <c r="J20" s="66" t="s">
        <v>96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3">
      <c r="B21" s="12" t="s">
        <v>8</v>
      </c>
      <c r="C21" s="105">
        <v>1</v>
      </c>
      <c r="D21" s="106">
        <v>5</v>
      </c>
      <c r="E21" s="107">
        <v>0.98</v>
      </c>
      <c r="F21" s="66" t="s">
        <v>96</v>
      </c>
      <c r="G21" s="105">
        <v>1</v>
      </c>
      <c r="H21" s="107">
        <v>5</v>
      </c>
      <c r="I21" s="107">
        <v>0.97</v>
      </c>
      <c r="J21" s="66" t="s">
        <v>96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3">
      <c r="B22" s="12" t="s">
        <v>9</v>
      </c>
      <c r="C22" s="105">
        <v>0.93030000000000002</v>
      </c>
      <c r="D22" s="106">
        <v>4</v>
      </c>
      <c r="E22" s="107">
        <v>3.32</v>
      </c>
      <c r="F22" s="66" t="s">
        <v>96</v>
      </c>
      <c r="G22" s="105">
        <v>0.95179999999999998</v>
      </c>
      <c r="H22" s="107">
        <v>5</v>
      </c>
      <c r="I22" s="107">
        <v>3.16</v>
      </c>
      <c r="J22" s="66" t="s">
        <v>96</v>
      </c>
      <c r="K22" s="17">
        <f t="shared" si="3"/>
        <v>1.0231108244652263</v>
      </c>
      <c r="L22" s="18">
        <f t="shared" si="2"/>
        <v>2.1499999999999964E-2</v>
      </c>
    </row>
    <row r="23" spans="2:13" x14ac:dyDescent="0.3">
      <c r="B23" s="12" t="s">
        <v>10</v>
      </c>
      <c r="C23" s="105">
        <v>1</v>
      </c>
      <c r="D23" s="106">
        <v>5</v>
      </c>
      <c r="E23" s="107">
        <v>3</v>
      </c>
      <c r="F23" s="66" t="s">
        <v>96</v>
      </c>
      <c r="G23" s="105">
        <v>0.8</v>
      </c>
      <c r="H23" s="107">
        <v>3</v>
      </c>
      <c r="I23" s="107">
        <v>3</v>
      </c>
      <c r="J23" s="66" t="s">
        <v>96</v>
      </c>
      <c r="K23" s="17">
        <f t="shared" si="3"/>
        <v>0.8</v>
      </c>
      <c r="L23" s="18">
        <f t="shared" si="2"/>
        <v>-0.19999999999999996</v>
      </c>
    </row>
    <row r="24" spans="2:13" ht="15" customHeight="1" x14ac:dyDescent="0.3">
      <c r="B24" s="12" t="s">
        <v>11</v>
      </c>
      <c r="C24" s="105">
        <v>1</v>
      </c>
      <c r="D24" s="106">
        <v>5</v>
      </c>
      <c r="E24" s="107">
        <v>1</v>
      </c>
      <c r="F24" s="66" t="s">
        <v>97</v>
      </c>
      <c r="G24" s="105">
        <v>1</v>
      </c>
      <c r="H24" s="107">
        <v>5</v>
      </c>
      <c r="I24" s="107">
        <v>1</v>
      </c>
      <c r="J24" s="66" t="s">
        <v>97</v>
      </c>
      <c r="K24" s="17">
        <f t="shared" si="3"/>
        <v>1</v>
      </c>
      <c r="L24" s="18">
        <f t="shared" si="2"/>
        <v>0</v>
      </c>
    </row>
    <row r="25" spans="2:13" x14ac:dyDescent="0.3">
      <c r="B25" s="12" t="s">
        <v>12</v>
      </c>
      <c r="C25" s="105">
        <v>0.99680000000000002</v>
      </c>
      <c r="D25" s="106">
        <v>5</v>
      </c>
      <c r="E25" s="107">
        <v>0.47</v>
      </c>
      <c r="F25" s="66" t="s">
        <v>96</v>
      </c>
      <c r="G25" s="105">
        <v>0.99980000000000002</v>
      </c>
      <c r="H25" s="107">
        <v>5</v>
      </c>
      <c r="I25" s="107">
        <v>0.3</v>
      </c>
      <c r="J25" s="66" t="s">
        <v>96</v>
      </c>
      <c r="K25" s="17">
        <f t="shared" si="3"/>
        <v>1.0030096308186196</v>
      </c>
      <c r="L25" s="18">
        <f t="shared" si="2"/>
        <v>3.0000000000000027E-3</v>
      </c>
    </row>
    <row r="26" spans="2:13" ht="15.75" customHeight="1" x14ac:dyDescent="0.3">
      <c r="B26" s="12" t="s">
        <v>13</v>
      </c>
      <c r="C26" s="105">
        <v>0.99460000000000004</v>
      </c>
      <c r="D26" s="106">
        <v>5</v>
      </c>
      <c r="E26" s="107">
        <v>1.85</v>
      </c>
      <c r="F26" s="66" t="s">
        <v>96</v>
      </c>
      <c r="G26" s="105">
        <v>0.99750000000000005</v>
      </c>
      <c r="H26" s="107">
        <v>5</v>
      </c>
      <c r="I26" s="107">
        <v>1.86</v>
      </c>
      <c r="J26" s="66" t="s">
        <v>96</v>
      </c>
      <c r="K26" s="17">
        <f t="shared" si="3"/>
        <v>1.002915745023125</v>
      </c>
      <c r="L26" s="18">
        <f t="shared" si="2"/>
        <v>2.9000000000000137E-3</v>
      </c>
    </row>
    <row r="27" spans="2:13" x14ac:dyDescent="0.3">
      <c r="B27" s="12" t="s">
        <v>14</v>
      </c>
      <c r="C27" s="105">
        <v>0.86570000000000003</v>
      </c>
      <c r="D27" s="106">
        <v>4</v>
      </c>
      <c r="E27" s="107">
        <v>3.99</v>
      </c>
      <c r="F27" s="66" t="s">
        <v>96</v>
      </c>
      <c r="G27" s="105">
        <v>0.9778</v>
      </c>
      <c r="H27" s="107">
        <v>5</v>
      </c>
      <c r="I27" s="107">
        <v>3.16</v>
      </c>
      <c r="J27" s="66" t="s">
        <v>96</v>
      </c>
      <c r="K27" s="17">
        <f t="shared" si="3"/>
        <v>1.1294905856532285</v>
      </c>
      <c r="L27" s="18">
        <f t="shared" si="2"/>
        <v>0.11209999999999998</v>
      </c>
      <c r="M27" s="30"/>
    </row>
    <row r="28" spans="2:13" x14ac:dyDescent="0.3">
      <c r="B28" s="12" t="s">
        <v>15</v>
      </c>
      <c r="C28" s="105">
        <v>0.99829999999999997</v>
      </c>
      <c r="D28" s="106">
        <v>5</v>
      </c>
      <c r="E28" s="107">
        <v>1.64</v>
      </c>
      <c r="F28" s="66" t="s">
        <v>96</v>
      </c>
      <c r="G28" s="105">
        <v>0.99770000000000003</v>
      </c>
      <c r="H28" s="107">
        <v>5</v>
      </c>
      <c r="I28" s="107">
        <v>1.53</v>
      </c>
      <c r="J28" s="66" t="s">
        <v>96</v>
      </c>
      <c r="K28" s="17">
        <f t="shared" si="3"/>
        <v>0.99939897826304724</v>
      </c>
      <c r="L28" s="18">
        <f t="shared" si="2"/>
        <v>-5.9999999999993392E-4</v>
      </c>
    </row>
    <row r="29" spans="2:13" ht="16.2" thickBot="1" x14ac:dyDescent="0.35">
      <c r="B29" s="31" t="s">
        <v>16</v>
      </c>
      <c r="C29" s="108">
        <v>0.94230000000000003</v>
      </c>
      <c r="D29" s="109">
        <v>4</v>
      </c>
      <c r="E29" s="110">
        <v>2.0099999999999998</v>
      </c>
      <c r="F29" s="69" t="s">
        <v>98</v>
      </c>
      <c r="G29" s="108">
        <v>0.88949999999999996</v>
      </c>
      <c r="H29" s="110">
        <v>4</v>
      </c>
      <c r="I29" s="110">
        <v>2.9</v>
      </c>
      <c r="J29" s="69" t="s">
        <v>98</v>
      </c>
      <c r="K29" s="37">
        <f t="shared" si="3"/>
        <v>0.94396688952562868</v>
      </c>
      <c r="L29" s="38">
        <f t="shared" si="2"/>
        <v>-5.2800000000000069E-2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0.96</v>
      </c>
      <c r="F33" s="66" t="s">
        <v>96</v>
      </c>
      <c r="G33" s="105">
        <v>1</v>
      </c>
      <c r="H33" s="107">
        <v>5</v>
      </c>
      <c r="I33" s="107">
        <v>0.97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0.96</v>
      </c>
      <c r="F34" s="66" t="s">
        <v>96</v>
      </c>
      <c r="G34" s="105">
        <v>1</v>
      </c>
      <c r="H34" s="107">
        <v>5</v>
      </c>
      <c r="I34" s="107">
        <v>0.97</v>
      </c>
      <c r="J34" s="66" t="s">
        <v>96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3">
      <c r="B35" s="12" t="s">
        <v>8</v>
      </c>
      <c r="C35" s="105">
        <v>1</v>
      </c>
      <c r="D35" s="106">
        <v>5</v>
      </c>
      <c r="E35" s="107">
        <v>0.97</v>
      </c>
      <c r="F35" s="66" t="s">
        <v>96</v>
      </c>
      <c r="G35" s="105">
        <v>1</v>
      </c>
      <c r="H35" s="107">
        <v>5</v>
      </c>
      <c r="I35" s="107">
        <v>0.96</v>
      </c>
      <c r="J35" s="66" t="s">
        <v>96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3">
      <c r="B36" s="12" t="s">
        <v>9</v>
      </c>
      <c r="C36" s="105">
        <v>0.95179999999999998</v>
      </c>
      <c r="D36" s="106">
        <v>5</v>
      </c>
      <c r="E36" s="107">
        <v>3.16</v>
      </c>
      <c r="F36" s="66" t="s">
        <v>96</v>
      </c>
      <c r="G36" s="105">
        <v>0.96809999999999996</v>
      </c>
      <c r="H36" s="107">
        <v>5</v>
      </c>
      <c r="I36" s="107">
        <v>2.99</v>
      </c>
      <c r="J36" s="66" t="s">
        <v>96</v>
      </c>
      <c r="K36" s="17">
        <f t="shared" si="5"/>
        <v>1.0171254465223787</v>
      </c>
      <c r="L36" s="18">
        <f t="shared" si="4"/>
        <v>1.6299999999999981E-2</v>
      </c>
    </row>
    <row r="37" spans="2:13" x14ac:dyDescent="0.3">
      <c r="B37" s="12" t="s">
        <v>10</v>
      </c>
      <c r="C37" s="105">
        <v>0.8</v>
      </c>
      <c r="D37" s="106">
        <v>3</v>
      </c>
      <c r="E37" s="107">
        <v>3</v>
      </c>
      <c r="F37" s="66" t="s">
        <v>96</v>
      </c>
      <c r="G37" s="105">
        <v>0.75</v>
      </c>
      <c r="H37" s="107">
        <v>3</v>
      </c>
      <c r="I37" s="107">
        <v>2.33</v>
      </c>
      <c r="J37" s="66" t="s">
        <v>96</v>
      </c>
      <c r="K37" s="17">
        <f t="shared" si="5"/>
        <v>0.9375</v>
      </c>
      <c r="L37" s="18">
        <f t="shared" si="4"/>
        <v>-5.0000000000000044E-2</v>
      </c>
    </row>
    <row r="38" spans="2:13" ht="15" customHeight="1" x14ac:dyDescent="0.3">
      <c r="B38" s="12" t="s">
        <v>11</v>
      </c>
      <c r="C38" s="105">
        <v>1</v>
      </c>
      <c r="D38" s="106">
        <v>5</v>
      </c>
      <c r="E38" s="107">
        <v>1</v>
      </c>
      <c r="F38" s="66" t="s">
        <v>97</v>
      </c>
      <c r="G38" s="105">
        <v>1</v>
      </c>
      <c r="H38" s="107">
        <v>5</v>
      </c>
      <c r="I38" s="107">
        <v>1</v>
      </c>
      <c r="J38" s="66" t="s">
        <v>97</v>
      </c>
      <c r="K38" s="17">
        <f t="shared" si="5"/>
        <v>1</v>
      </c>
      <c r="L38" s="18">
        <f t="shared" si="4"/>
        <v>0</v>
      </c>
    </row>
    <row r="39" spans="2:13" x14ac:dyDescent="0.3">
      <c r="B39" s="12" t="s">
        <v>12</v>
      </c>
      <c r="C39" s="105">
        <v>0.99980000000000002</v>
      </c>
      <c r="D39" s="106">
        <v>5</v>
      </c>
      <c r="E39" s="107">
        <v>0.3</v>
      </c>
      <c r="F39" s="66" t="s">
        <v>96</v>
      </c>
      <c r="G39" s="105">
        <v>0.99950000000000006</v>
      </c>
      <c r="H39" s="107">
        <v>5</v>
      </c>
      <c r="I39" s="107">
        <v>0.46</v>
      </c>
      <c r="J39" s="66" t="s">
        <v>96</v>
      </c>
      <c r="K39" s="17">
        <f t="shared" si="5"/>
        <v>0.99969993998799767</v>
      </c>
      <c r="L39" s="18">
        <f t="shared" si="4"/>
        <v>-2.9999999999996696E-4</v>
      </c>
    </row>
    <row r="40" spans="2:13" ht="15.75" customHeight="1" x14ac:dyDescent="0.3">
      <c r="B40" s="12" t="s">
        <v>13</v>
      </c>
      <c r="C40" s="105">
        <v>0.99750000000000005</v>
      </c>
      <c r="D40" s="106">
        <v>5</v>
      </c>
      <c r="E40" s="107">
        <v>1.86</v>
      </c>
      <c r="F40" s="66" t="s">
        <v>96</v>
      </c>
      <c r="G40" s="105">
        <v>0.99929999999999997</v>
      </c>
      <c r="H40" s="107">
        <v>5</v>
      </c>
      <c r="I40" s="107">
        <v>1.8</v>
      </c>
      <c r="J40" s="66" t="s">
        <v>96</v>
      </c>
      <c r="K40" s="17">
        <f t="shared" si="5"/>
        <v>1.0018045112781955</v>
      </c>
      <c r="L40" s="18">
        <f t="shared" si="4"/>
        <v>1.7999999999999128E-3</v>
      </c>
    </row>
    <row r="41" spans="2:13" x14ac:dyDescent="0.3">
      <c r="B41" s="12" t="s">
        <v>14</v>
      </c>
      <c r="C41" s="105">
        <v>0.9778</v>
      </c>
      <c r="D41" s="106">
        <v>5</v>
      </c>
      <c r="E41" s="107">
        <v>3.16</v>
      </c>
      <c r="F41" s="66" t="s">
        <v>96</v>
      </c>
      <c r="G41" s="105">
        <v>1</v>
      </c>
      <c r="H41" s="107">
        <v>5</v>
      </c>
      <c r="I41" s="107">
        <v>3.23</v>
      </c>
      <c r="J41" s="66" t="s">
        <v>96</v>
      </c>
      <c r="K41" s="17">
        <f t="shared" si="5"/>
        <v>1.0227040294538761</v>
      </c>
      <c r="L41" s="18">
        <f t="shared" si="4"/>
        <v>2.2199999999999998E-2</v>
      </c>
      <c r="M41" s="30"/>
    </row>
    <row r="42" spans="2:13" x14ac:dyDescent="0.3">
      <c r="B42" s="12" t="s">
        <v>15</v>
      </c>
      <c r="C42" s="105">
        <v>0.99770000000000003</v>
      </c>
      <c r="D42" s="106">
        <v>5</v>
      </c>
      <c r="E42" s="107">
        <v>1.53</v>
      </c>
      <c r="F42" s="66" t="s">
        <v>96</v>
      </c>
      <c r="G42" s="105">
        <v>0.99560000000000004</v>
      </c>
      <c r="H42" s="107">
        <v>5</v>
      </c>
      <c r="I42" s="107">
        <v>1.78</v>
      </c>
      <c r="J42" s="66" t="s">
        <v>96</v>
      </c>
      <c r="K42" s="17">
        <f t="shared" si="5"/>
        <v>0.99789515886539037</v>
      </c>
      <c r="L42" s="18">
        <f t="shared" si="4"/>
        <v>-2.0999999999999908E-3</v>
      </c>
    </row>
    <row r="43" spans="2:13" ht="16.2" thickBot="1" x14ac:dyDescent="0.35">
      <c r="B43" s="31" t="s">
        <v>16</v>
      </c>
      <c r="C43" s="108">
        <v>0.88949999999999996</v>
      </c>
      <c r="D43" s="109">
        <v>4</v>
      </c>
      <c r="E43" s="110">
        <v>2.9</v>
      </c>
      <c r="F43" s="69" t="s">
        <v>98</v>
      </c>
      <c r="G43" s="108">
        <v>0.83360000000000001</v>
      </c>
      <c r="H43" s="110">
        <v>3</v>
      </c>
      <c r="I43" s="110">
        <v>3.96</v>
      </c>
      <c r="J43" s="69" t="s">
        <v>98</v>
      </c>
      <c r="K43" s="37">
        <f t="shared" si="5"/>
        <v>0.93715570545250149</v>
      </c>
      <c r="L43" s="38">
        <f t="shared" si="4"/>
        <v>-5.589999999999995E-2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0.97</v>
      </c>
      <c r="F47" s="66" t="s">
        <v>96</v>
      </c>
      <c r="G47" s="105">
        <v>1</v>
      </c>
      <c r="H47" s="107">
        <v>5</v>
      </c>
      <c r="I47" s="107">
        <v>0.98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0.97</v>
      </c>
      <c r="F48" s="66" t="s">
        <v>96</v>
      </c>
      <c r="G48" s="105">
        <v>1</v>
      </c>
      <c r="H48" s="107">
        <v>5</v>
      </c>
      <c r="I48" s="107">
        <v>0.98</v>
      </c>
      <c r="J48" s="66" t="s">
        <v>96</v>
      </c>
      <c r="K48" s="17">
        <f>IF(C48="","−",IF(G48="","−",IFERROR(IF(G48/C48=0,0,G48/C48),"N/A")))</f>
        <v>1</v>
      </c>
      <c r="L48" s="18">
        <f t="shared" si="6"/>
        <v>0</v>
      </c>
    </row>
    <row r="49" spans="2:13" x14ac:dyDescent="0.3">
      <c r="B49" s="12" t="s">
        <v>8</v>
      </c>
      <c r="C49" s="105">
        <v>1</v>
      </c>
      <c r="D49" s="106">
        <v>5</v>
      </c>
      <c r="E49" s="107">
        <v>0.96</v>
      </c>
      <c r="F49" s="66" t="s">
        <v>96</v>
      </c>
      <c r="G49" s="105">
        <v>1</v>
      </c>
      <c r="H49" s="107">
        <v>5</v>
      </c>
      <c r="I49" s="107">
        <v>0.98</v>
      </c>
      <c r="J49" s="66" t="s">
        <v>96</v>
      </c>
      <c r="K49" s="17">
        <f t="shared" ref="K49:K57" si="7">IF(C49="","−",IF(G49="","−",IFERROR(IF(G49/C49=0,0,G49/C49),"N/A")))</f>
        <v>1</v>
      </c>
      <c r="L49" s="18">
        <f t="shared" si="6"/>
        <v>0</v>
      </c>
    </row>
    <row r="50" spans="2:13" x14ac:dyDescent="0.3">
      <c r="B50" s="12" t="s">
        <v>9</v>
      </c>
      <c r="C50" s="105">
        <v>0.96809999999999996</v>
      </c>
      <c r="D50" s="106">
        <v>5</v>
      </c>
      <c r="E50" s="107">
        <v>2.99</v>
      </c>
      <c r="F50" s="66" t="s">
        <v>96</v>
      </c>
      <c r="G50" s="105">
        <v>0.93210000000000004</v>
      </c>
      <c r="H50" s="107">
        <v>4</v>
      </c>
      <c r="I50" s="107">
        <v>3.07</v>
      </c>
      <c r="J50" s="66" t="s">
        <v>96</v>
      </c>
      <c r="K50" s="17">
        <f t="shared" si="7"/>
        <v>0.96281375890920362</v>
      </c>
      <c r="L50" s="18">
        <f t="shared" si="6"/>
        <v>-3.5999999999999921E-2</v>
      </c>
    </row>
    <row r="51" spans="2:13" x14ac:dyDescent="0.3">
      <c r="B51" s="12" t="s">
        <v>10</v>
      </c>
      <c r="C51" s="105">
        <v>0.75</v>
      </c>
      <c r="D51" s="106">
        <v>3</v>
      </c>
      <c r="E51" s="107">
        <v>2.33</v>
      </c>
      <c r="F51" s="66" t="s">
        <v>96</v>
      </c>
      <c r="G51" s="105">
        <v>1</v>
      </c>
      <c r="H51" s="107">
        <v>5</v>
      </c>
      <c r="I51" s="107">
        <v>4</v>
      </c>
      <c r="J51" s="66" t="s">
        <v>96</v>
      </c>
      <c r="K51" s="17">
        <f t="shared" si="7"/>
        <v>1.3333333333333333</v>
      </c>
      <c r="L51" s="18">
        <f t="shared" si="6"/>
        <v>0.25</v>
      </c>
    </row>
    <row r="52" spans="2:13" ht="15" customHeight="1" x14ac:dyDescent="0.3">
      <c r="B52" s="12" t="s">
        <v>11</v>
      </c>
      <c r="C52" s="105">
        <v>1</v>
      </c>
      <c r="D52" s="106">
        <v>5</v>
      </c>
      <c r="E52" s="107">
        <v>1</v>
      </c>
      <c r="F52" s="66" t="s">
        <v>97</v>
      </c>
      <c r="G52" s="105">
        <v>1</v>
      </c>
      <c r="H52" s="107">
        <v>5</v>
      </c>
      <c r="I52" s="107">
        <v>1</v>
      </c>
      <c r="J52" s="66" t="s">
        <v>97</v>
      </c>
      <c r="K52" s="17">
        <f t="shared" si="7"/>
        <v>1</v>
      </c>
      <c r="L52" s="18">
        <f t="shared" si="6"/>
        <v>0</v>
      </c>
    </row>
    <row r="53" spans="2:13" x14ac:dyDescent="0.3">
      <c r="B53" s="12" t="s">
        <v>12</v>
      </c>
      <c r="C53" s="105">
        <v>0.99950000000000006</v>
      </c>
      <c r="D53" s="106">
        <v>5</v>
      </c>
      <c r="E53" s="107">
        <v>0.46</v>
      </c>
      <c r="F53" s="66" t="s">
        <v>96</v>
      </c>
      <c r="G53" s="105">
        <v>0.99970000000000003</v>
      </c>
      <c r="H53" s="107">
        <v>5</v>
      </c>
      <c r="I53" s="107">
        <v>0.44</v>
      </c>
      <c r="J53" s="66" t="s">
        <v>96</v>
      </c>
      <c r="K53" s="17">
        <f t="shared" si="7"/>
        <v>1.0002001000500249</v>
      </c>
      <c r="L53" s="18">
        <f t="shared" si="6"/>
        <v>1.9999999999997797E-4</v>
      </c>
    </row>
    <row r="54" spans="2:13" ht="15.75" customHeight="1" x14ac:dyDescent="0.3">
      <c r="B54" s="12" t="s">
        <v>13</v>
      </c>
      <c r="C54" s="105">
        <v>0.99929999999999997</v>
      </c>
      <c r="D54" s="106">
        <v>5</v>
      </c>
      <c r="E54" s="107">
        <v>1.8</v>
      </c>
      <c r="F54" s="66" t="s">
        <v>96</v>
      </c>
      <c r="G54" s="105">
        <v>0.99929999999999997</v>
      </c>
      <c r="H54" s="107">
        <v>5</v>
      </c>
      <c r="I54" s="107">
        <v>1.9</v>
      </c>
      <c r="J54" s="66" t="s">
        <v>96</v>
      </c>
      <c r="K54" s="17">
        <f t="shared" si="7"/>
        <v>1</v>
      </c>
      <c r="L54" s="18">
        <f t="shared" si="6"/>
        <v>0</v>
      </c>
    </row>
    <row r="55" spans="2:13" x14ac:dyDescent="0.3">
      <c r="B55" s="12" t="s">
        <v>14</v>
      </c>
      <c r="C55" s="105">
        <v>1</v>
      </c>
      <c r="D55" s="106">
        <v>5</v>
      </c>
      <c r="E55" s="107">
        <v>3.23</v>
      </c>
      <c r="F55" s="66" t="s">
        <v>96</v>
      </c>
      <c r="G55" s="105">
        <v>1</v>
      </c>
      <c r="H55" s="107">
        <v>5</v>
      </c>
      <c r="I55" s="107">
        <v>3.21</v>
      </c>
      <c r="J55" s="66" t="s">
        <v>96</v>
      </c>
      <c r="K55" s="17">
        <f t="shared" si="7"/>
        <v>1</v>
      </c>
      <c r="L55" s="18">
        <f t="shared" si="6"/>
        <v>0</v>
      </c>
      <c r="M55" s="30"/>
    </row>
    <row r="56" spans="2:13" x14ac:dyDescent="0.3">
      <c r="B56" s="12" t="s">
        <v>15</v>
      </c>
      <c r="C56" s="105">
        <v>0.99560000000000004</v>
      </c>
      <c r="D56" s="106">
        <v>5</v>
      </c>
      <c r="E56" s="107">
        <v>1.78</v>
      </c>
      <c r="F56" s="66" t="s">
        <v>96</v>
      </c>
      <c r="G56" s="105">
        <v>0.99980000000000002</v>
      </c>
      <c r="H56" s="107">
        <v>5</v>
      </c>
      <c r="I56" s="107">
        <v>2.75</v>
      </c>
      <c r="J56" s="66" t="s">
        <v>96</v>
      </c>
      <c r="K56" s="17">
        <f t="shared" si="7"/>
        <v>1.0042185616713539</v>
      </c>
      <c r="L56" s="18">
        <f t="shared" si="6"/>
        <v>4.1999999999999815E-3</v>
      </c>
    </row>
    <row r="57" spans="2:13" ht="16.2" thickBot="1" x14ac:dyDescent="0.35">
      <c r="B57" s="31" t="s">
        <v>16</v>
      </c>
      <c r="C57" s="108">
        <v>0.83360000000000001</v>
      </c>
      <c r="D57" s="109">
        <v>3</v>
      </c>
      <c r="E57" s="110">
        <v>3.96</v>
      </c>
      <c r="F57" s="69" t="s">
        <v>98</v>
      </c>
      <c r="G57" s="108">
        <v>0.86990000000000001</v>
      </c>
      <c r="H57" s="110">
        <v>4</v>
      </c>
      <c r="I57" s="110">
        <v>2.72</v>
      </c>
      <c r="J57" s="69" t="s">
        <v>98</v>
      </c>
      <c r="K57" s="37">
        <f t="shared" si="7"/>
        <v>1.0435460652591171</v>
      </c>
      <c r="L57" s="38">
        <f t="shared" si="6"/>
        <v>3.6299999999999999E-2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/Uc3NE92Wsi38CZoUWRffLB1saKkuO6GxUtTa9JFlzVQ2PPmWML9X3Cvlnb+WSd7vykd1Qj2iPNFDrr6ZLCZUw==" saltValue="vuvW2v8esdyhR/MK3WfdDg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">
    <cfRule type="expression" dxfId="869" priority="15">
      <formula>$K5&gt;1</formula>
    </cfRule>
  </conditionalFormatting>
  <conditionalFormatting sqref="L5:L10 L13:L15">
    <cfRule type="expression" dxfId="868" priority="17">
      <formula>$L5&lt;0</formula>
    </cfRule>
  </conditionalFormatting>
  <conditionalFormatting sqref="L5:L15">
    <cfRule type="expression" dxfId="867" priority="2">
      <formula>$L5="evolutie negativa"</formula>
    </cfRule>
    <cfRule type="expression" dxfId="866" priority="3">
      <formula>$L5=0</formula>
    </cfRule>
    <cfRule type="expression" dxfId="865" priority="4">
      <formula>$L5="−"</formula>
    </cfRule>
    <cfRule type="expression" dxfId="864" priority="9">
      <formula>$K5&gt;0</formula>
    </cfRule>
  </conditionalFormatting>
  <conditionalFormatting sqref="L8:L15">
    <cfRule type="expression" dxfId="863" priority="6">
      <formula>$K8&gt;1</formula>
    </cfRule>
  </conditionalFormatting>
  <conditionalFormatting sqref="L11:L12">
    <cfRule type="expression" dxfId="862" priority="5">
      <formula>$K11&lt;1</formula>
    </cfRule>
    <cfRule type="expression" dxfId="861" priority="8">
      <formula>$L11&lt;0</formula>
    </cfRule>
  </conditionalFormatting>
  <conditionalFormatting sqref="L19:L20 L22:L29">
    <cfRule type="expression" dxfId="860" priority="51">
      <formula>$K19&gt;1</formula>
    </cfRule>
    <cfRule type="expression" dxfId="859" priority="50">
      <formula>$K19&lt;1</formula>
    </cfRule>
  </conditionalFormatting>
  <conditionalFormatting sqref="L19:L29">
    <cfRule type="expression" dxfId="858" priority="49">
      <formula>$L19="−"</formula>
    </cfRule>
    <cfRule type="expression" dxfId="857" priority="48">
      <formula>$L19=0</formula>
    </cfRule>
    <cfRule type="expression" dxfId="856" priority="47">
      <formula>$L19="evolutie negativa"</formula>
    </cfRule>
    <cfRule type="expression" dxfId="855" priority="53">
      <formula>$L19&lt;0</formula>
    </cfRule>
    <cfRule type="expression" dxfId="854" priority="54">
      <formula>$K19&gt;0</formula>
    </cfRule>
  </conditionalFormatting>
  <conditionalFormatting sqref="L33:L34 L36:L44">
    <cfRule type="expression" dxfId="853" priority="41">
      <formula>$K33&lt;1</formula>
    </cfRule>
    <cfRule type="expression" dxfId="852" priority="42">
      <formula>$K33&gt;1</formula>
    </cfRule>
  </conditionalFormatting>
  <conditionalFormatting sqref="L33:L43">
    <cfRule type="expression" dxfId="851" priority="39">
      <formula>$L33=0</formula>
    </cfRule>
    <cfRule type="expression" dxfId="850" priority="40">
      <formula>$L33="−"</formula>
    </cfRule>
    <cfRule type="expression" dxfId="849" priority="44">
      <formula>$L33&lt;0</formula>
    </cfRule>
    <cfRule type="expression" dxfId="848" priority="45">
      <formula>$K33&gt;0</formula>
    </cfRule>
    <cfRule type="expression" dxfId="847" priority="38">
      <formula>$L33="evolutie negativa"</formula>
    </cfRule>
  </conditionalFormatting>
  <conditionalFormatting sqref="L44 L58">
    <cfRule type="expression" dxfId="846" priority="56">
      <formula>$L44="evolutie negativa"</formula>
    </cfRule>
    <cfRule type="expression" dxfId="845" priority="57">
      <formula>$L44=0</formula>
    </cfRule>
    <cfRule type="expression" dxfId="844" priority="58">
      <formula>$L44="−"</formula>
    </cfRule>
    <cfRule type="expression" dxfId="843" priority="59">
      <formula>$L44&lt;0</formula>
    </cfRule>
    <cfRule type="expression" dxfId="842" priority="60">
      <formula>$K44&gt;0</formula>
    </cfRule>
  </conditionalFormatting>
  <conditionalFormatting sqref="L47:L48 L50:L58">
    <cfRule type="expression" dxfId="841" priority="32">
      <formula>$K47&lt;1</formula>
    </cfRule>
    <cfRule type="expression" dxfId="840" priority="33">
      <formula>$K47&gt;1</formula>
    </cfRule>
  </conditionalFormatting>
  <conditionalFormatting sqref="L47:L57">
    <cfRule type="expression" dxfId="839" priority="31">
      <formula>$L47="−"</formula>
    </cfRule>
    <cfRule type="expression" dxfId="838" priority="30">
      <formula>$L47=0</formula>
    </cfRule>
    <cfRule type="expression" dxfId="837" priority="29">
      <formula>$L47="evolutie negativa"</formula>
    </cfRule>
    <cfRule type="expression" dxfId="836" priority="36">
      <formula>$K47&gt;0</formula>
    </cfRule>
    <cfRule type="expression" dxfId="835" priority="35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4" id="{FB5F3674-70B9-4666-AFCB-E5CB35F8258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68E45630-4C2E-4BBE-A213-2525B05679C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L5:L10 L13:L15</xm:sqref>
        </x14:conditionalFormatting>
        <x14:conditionalFormatting xmlns:xm="http://schemas.microsoft.com/office/excel/2006/main">
          <x14:cfRule type="iconSet" priority="7" id="{C17AD732-3558-4677-BA98-FB2FC26ED64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B5092745-2C32-416C-B3E3-646B0AACA99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L11:L12</xm:sqref>
        </x14:conditionalFormatting>
        <x14:conditionalFormatting xmlns:xm="http://schemas.microsoft.com/office/excel/2006/main">
          <x14:cfRule type="iconSet" priority="46" id="{50FA1935-960E-4F1C-B7D0-6AE0F4C6D7B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E8491F8E-124E-4285-BBD3-9E4C8B66C72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37" id="{767A6E11-3E6F-4975-B20D-FC0693C8810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2215BE07-5B2A-4E4E-B5DD-2A1FBA07F12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L33:L43</xm:sqref>
        </x14:conditionalFormatting>
        <x14:conditionalFormatting xmlns:xm="http://schemas.microsoft.com/office/excel/2006/main">
          <x14:cfRule type="iconSet" priority="34" id="{272B0158-6D3E-4FFA-8E38-42E00167A08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31279C8A-5054-4353-BB9A-28ECAC6863A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L47:L57</xm:sqref>
        </x14:conditionalFormatting>
        <x14:conditionalFormatting xmlns:xm="http://schemas.microsoft.com/office/excel/2006/main">
          <x14:cfRule type="iconSet" priority="55" id="{88E19074-CC1D-43A4-8AFC-5E67149365B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1" id="{7872CB80-7F88-4249-8B28-366A37C753E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D921E-0433-415D-9A35-E34B83DE436B}">
  <sheetPr codeName="Sheet68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67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1</v>
      </c>
      <c r="F5" s="66" t="s">
        <v>96</v>
      </c>
      <c r="G5" s="105">
        <v>1</v>
      </c>
      <c r="H5" s="107">
        <v>5</v>
      </c>
      <c r="I5" s="107">
        <v>2</v>
      </c>
      <c r="J5" s="66" t="s">
        <v>96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3">
      <c r="B6" s="12" t="s">
        <v>7</v>
      </c>
      <c r="C6" s="105">
        <v>1</v>
      </c>
      <c r="D6" s="106">
        <v>5</v>
      </c>
      <c r="E6" s="107">
        <v>1</v>
      </c>
      <c r="F6" s="66" t="s">
        <v>96</v>
      </c>
      <c r="G6" s="105">
        <v>1</v>
      </c>
      <c r="H6" s="107">
        <v>5</v>
      </c>
      <c r="I6" s="107">
        <v>1</v>
      </c>
      <c r="J6" s="66" t="s">
        <v>96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3">
      <c r="B7" s="12" t="s">
        <v>8</v>
      </c>
      <c r="C7" s="105">
        <v>1</v>
      </c>
      <c r="D7" s="106">
        <v>5</v>
      </c>
      <c r="E7" s="107">
        <v>1</v>
      </c>
      <c r="F7" s="66" t="s">
        <v>96</v>
      </c>
      <c r="G7" s="105">
        <v>1</v>
      </c>
      <c r="H7" s="107">
        <v>5</v>
      </c>
      <c r="I7" s="107">
        <v>1</v>
      </c>
      <c r="J7" s="66" t="s">
        <v>96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3">
      <c r="B8" s="12" t="s">
        <v>9</v>
      </c>
      <c r="C8" s="105">
        <v>1</v>
      </c>
      <c r="D8" s="106">
        <v>5</v>
      </c>
      <c r="E8" s="107">
        <v>1</v>
      </c>
      <c r="F8" s="66" t="s">
        <v>96</v>
      </c>
      <c r="G8" s="105">
        <v>1</v>
      </c>
      <c r="H8" s="107">
        <v>5</v>
      </c>
      <c r="I8" s="107">
        <v>1</v>
      </c>
      <c r="J8" s="66" t="s">
        <v>96</v>
      </c>
      <c r="K8" s="17">
        <f t="shared" si="1"/>
        <v>1</v>
      </c>
      <c r="L8" s="18">
        <f t="shared" si="0"/>
        <v>0</v>
      </c>
    </row>
    <row r="9" spans="2:13" x14ac:dyDescent="0.3">
      <c r="B9" s="12" t="s">
        <v>10</v>
      </c>
      <c r="C9" s="105">
        <v>1</v>
      </c>
      <c r="D9" s="106">
        <v>5</v>
      </c>
      <c r="E9" s="107">
        <v>5</v>
      </c>
      <c r="F9" s="66" t="s">
        <v>96</v>
      </c>
      <c r="G9" s="105">
        <v>1</v>
      </c>
      <c r="H9" s="107">
        <v>5</v>
      </c>
      <c r="I9" s="107">
        <v>5</v>
      </c>
      <c r="J9" s="66" t="s">
        <v>96</v>
      </c>
      <c r="K9" s="17">
        <f t="shared" si="1"/>
        <v>1</v>
      </c>
      <c r="L9" s="18">
        <f t="shared" si="0"/>
        <v>0</v>
      </c>
    </row>
    <row r="10" spans="2:13" ht="15" customHeight="1" x14ac:dyDescent="0.3">
      <c r="B10" s="12" t="s">
        <v>11</v>
      </c>
      <c r="C10" s="105">
        <v>1</v>
      </c>
      <c r="D10" s="106">
        <v>5</v>
      </c>
      <c r="E10" s="107">
        <v>3</v>
      </c>
      <c r="F10" s="66" t="s">
        <v>97</v>
      </c>
      <c r="G10" s="105">
        <v>1</v>
      </c>
      <c r="H10" s="107">
        <v>5</v>
      </c>
      <c r="I10" s="107">
        <v>1</v>
      </c>
      <c r="J10" s="66" t="s">
        <v>97</v>
      </c>
      <c r="K10" s="17">
        <f t="shared" si="1"/>
        <v>1</v>
      </c>
      <c r="L10" s="18">
        <f t="shared" si="0"/>
        <v>0</v>
      </c>
    </row>
    <row r="11" spans="2:13" x14ac:dyDescent="0.3">
      <c r="B11" s="12" t="s">
        <v>12</v>
      </c>
      <c r="C11" s="105">
        <v>1</v>
      </c>
      <c r="D11" s="106">
        <v>5</v>
      </c>
      <c r="E11" s="107">
        <v>1</v>
      </c>
      <c r="F11" s="66" t="s">
        <v>96</v>
      </c>
      <c r="G11" s="105">
        <v>1</v>
      </c>
      <c r="H11" s="107">
        <v>5</v>
      </c>
      <c r="I11" s="107">
        <v>1</v>
      </c>
      <c r="J11" s="66" t="s">
        <v>96</v>
      </c>
      <c r="K11" s="17">
        <f t="shared" si="1"/>
        <v>1</v>
      </c>
      <c r="L11" s="18">
        <f t="shared" si="0"/>
        <v>0</v>
      </c>
    </row>
    <row r="12" spans="2:13" ht="15.75" customHeight="1" x14ac:dyDescent="0.3">
      <c r="B12" s="12" t="s">
        <v>13</v>
      </c>
      <c r="C12" s="105">
        <v>1</v>
      </c>
      <c r="D12" s="106">
        <v>5</v>
      </c>
      <c r="E12" s="107">
        <v>1</v>
      </c>
      <c r="F12" s="66" t="s">
        <v>96</v>
      </c>
      <c r="G12" s="105">
        <v>1</v>
      </c>
      <c r="H12" s="107">
        <v>5</v>
      </c>
      <c r="I12" s="107">
        <v>1</v>
      </c>
      <c r="J12" s="66" t="s">
        <v>96</v>
      </c>
      <c r="K12" s="17">
        <f t="shared" si="1"/>
        <v>1</v>
      </c>
      <c r="L12" s="18">
        <f t="shared" si="0"/>
        <v>0</v>
      </c>
    </row>
    <row r="13" spans="2:13" x14ac:dyDescent="0.3">
      <c r="B13" s="12" t="s">
        <v>14</v>
      </c>
      <c r="C13" s="105">
        <v>1</v>
      </c>
      <c r="D13" s="106">
        <v>5</v>
      </c>
      <c r="E13" s="107">
        <v>5</v>
      </c>
      <c r="F13" s="66" t="s">
        <v>96</v>
      </c>
      <c r="G13" s="105">
        <v>1</v>
      </c>
      <c r="H13" s="107">
        <v>5</v>
      </c>
      <c r="I13" s="107">
        <v>3</v>
      </c>
      <c r="J13" s="66" t="s">
        <v>96</v>
      </c>
      <c r="K13" s="17">
        <f t="shared" si="1"/>
        <v>1</v>
      </c>
      <c r="L13" s="18">
        <f t="shared" si="0"/>
        <v>0</v>
      </c>
      <c r="M13" s="30"/>
    </row>
    <row r="14" spans="2:13" x14ac:dyDescent="0.3">
      <c r="B14" s="12" t="s">
        <v>15</v>
      </c>
      <c r="C14" s="105">
        <v>1</v>
      </c>
      <c r="D14" s="106">
        <v>5</v>
      </c>
      <c r="E14" s="107">
        <v>1</v>
      </c>
      <c r="F14" s="66" t="s">
        <v>96</v>
      </c>
      <c r="G14" s="105">
        <v>1</v>
      </c>
      <c r="H14" s="107">
        <v>5</v>
      </c>
      <c r="I14" s="107">
        <v>1</v>
      </c>
      <c r="J14" s="66" t="s">
        <v>96</v>
      </c>
      <c r="K14" s="17">
        <f t="shared" si="1"/>
        <v>1</v>
      </c>
      <c r="L14" s="18">
        <f t="shared" si="0"/>
        <v>0</v>
      </c>
    </row>
    <row r="15" spans="2:13" ht="16.2" thickBot="1" x14ac:dyDescent="0.35">
      <c r="B15" s="31" t="s">
        <v>16</v>
      </c>
      <c r="C15" s="108">
        <v>1</v>
      </c>
      <c r="D15" s="109">
        <v>5</v>
      </c>
      <c r="E15" s="110">
        <v>5</v>
      </c>
      <c r="F15" s="69" t="s">
        <v>98</v>
      </c>
      <c r="G15" s="108">
        <v>0.999</v>
      </c>
      <c r="H15" s="110">
        <v>5</v>
      </c>
      <c r="I15" s="110">
        <v>1.17</v>
      </c>
      <c r="J15" s="69" t="s">
        <v>98</v>
      </c>
      <c r="K15" s="37">
        <f t="shared" si="1"/>
        <v>0.999</v>
      </c>
      <c r="L15" s="38">
        <f t="shared" si="0"/>
        <v>-1.0000000000000009E-3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2</v>
      </c>
      <c r="F19" s="66" t="s">
        <v>96</v>
      </c>
      <c r="G19" s="105">
        <v>1</v>
      </c>
      <c r="H19" s="107">
        <v>5</v>
      </c>
      <c r="I19" s="107">
        <v>2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1</v>
      </c>
      <c r="F20" s="66" t="s">
        <v>96</v>
      </c>
      <c r="G20" s="105">
        <v>1</v>
      </c>
      <c r="H20" s="107">
        <v>5</v>
      </c>
      <c r="I20" s="107">
        <v>1</v>
      </c>
      <c r="J20" s="66" t="s">
        <v>96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3">
      <c r="B21" s="12" t="s">
        <v>8</v>
      </c>
      <c r="C21" s="105">
        <v>1</v>
      </c>
      <c r="D21" s="106">
        <v>5</v>
      </c>
      <c r="E21" s="107">
        <v>1</v>
      </c>
      <c r="F21" s="66" t="s">
        <v>96</v>
      </c>
      <c r="G21" s="105">
        <v>1</v>
      </c>
      <c r="H21" s="107">
        <v>5</v>
      </c>
      <c r="I21" s="107">
        <v>1</v>
      </c>
      <c r="J21" s="66" t="s">
        <v>96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3">
      <c r="B22" s="12" t="s">
        <v>9</v>
      </c>
      <c r="C22" s="105">
        <v>1</v>
      </c>
      <c r="D22" s="106">
        <v>5</v>
      </c>
      <c r="E22" s="107">
        <v>1</v>
      </c>
      <c r="F22" s="66" t="s">
        <v>96</v>
      </c>
      <c r="G22" s="105">
        <v>1</v>
      </c>
      <c r="H22" s="107">
        <v>5</v>
      </c>
      <c r="I22" s="107">
        <v>1</v>
      </c>
      <c r="J22" s="66" t="s">
        <v>96</v>
      </c>
      <c r="K22" s="17">
        <f t="shared" si="3"/>
        <v>1</v>
      </c>
      <c r="L22" s="18">
        <f t="shared" si="2"/>
        <v>0</v>
      </c>
    </row>
    <row r="23" spans="2:13" x14ac:dyDescent="0.3">
      <c r="B23" s="12" t="s">
        <v>10</v>
      </c>
      <c r="C23" s="105">
        <v>1</v>
      </c>
      <c r="D23" s="106">
        <v>5</v>
      </c>
      <c r="E23" s="107">
        <v>5</v>
      </c>
      <c r="F23" s="66" t="s">
        <v>96</v>
      </c>
      <c r="G23" s="105">
        <v>1</v>
      </c>
      <c r="H23" s="107">
        <v>5</v>
      </c>
      <c r="I23" s="107">
        <v>4</v>
      </c>
      <c r="J23" s="66" t="s">
        <v>96</v>
      </c>
      <c r="K23" s="17">
        <f t="shared" si="3"/>
        <v>1</v>
      </c>
      <c r="L23" s="18">
        <f t="shared" si="2"/>
        <v>0</v>
      </c>
    </row>
    <row r="24" spans="2:13" ht="15" customHeight="1" x14ac:dyDescent="0.3">
      <c r="B24" s="12" t="s">
        <v>11</v>
      </c>
      <c r="C24" s="105">
        <v>1</v>
      </c>
      <c r="D24" s="106">
        <v>5</v>
      </c>
      <c r="E24" s="107">
        <v>1</v>
      </c>
      <c r="F24" s="66" t="s">
        <v>97</v>
      </c>
      <c r="G24" s="105">
        <v>1</v>
      </c>
      <c r="H24" s="107">
        <v>5</v>
      </c>
      <c r="I24" s="107">
        <v>1</v>
      </c>
      <c r="J24" s="66" t="s">
        <v>97</v>
      </c>
      <c r="K24" s="17">
        <f t="shared" si="3"/>
        <v>1</v>
      </c>
      <c r="L24" s="18">
        <f t="shared" si="2"/>
        <v>0</v>
      </c>
    </row>
    <row r="25" spans="2:13" x14ac:dyDescent="0.3">
      <c r="B25" s="12" t="s">
        <v>12</v>
      </c>
      <c r="C25" s="105">
        <v>1</v>
      </c>
      <c r="D25" s="106">
        <v>5</v>
      </c>
      <c r="E25" s="107">
        <v>1</v>
      </c>
      <c r="F25" s="66" t="s">
        <v>96</v>
      </c>
      <c r="G25" s="105">
        <v>1</v>
      </c>
      <c r="H25" s="107">
        <v>5</v>
      </c>
      <c r="I25" s="107">
        <v>1</v>
      </c>
      <c r="J25" s="66" t="s">
        <v>96</v>
      </c>
      <c r="K25" s="17">
        <f t="shared" si="3"/>
        <v>1</v>
      </c>
      <c r="L25" s="18">
        <f t="shared" si="2"/>
        <v>0</v>
      </c>
    </row>
    <row r="26" spans="2:13" ht="15.75" customHeight="1" x14ac:dyDescent="0.3">
      <c r="B26" s="12" t="s">
        <v>13</v>
      </c>
      <c r="C26" s="105">
        <v>1</v>
      </c>
      <c r="D26" s="106">
        <v>5</v>
      </c>
      <c r="E26" s="107">
        <v>1</v>
      </c>
      <c r="F26" s="66" t="s">
        <v>96</v>
      </c>
      <c r="G26" s="105">
        <v>1</v>
      </c>
      <c r="H26" s="107">
        <v>5</v>
      </c>
      <c r="I26" s="107">
        <v>1</v>
      </c>
      <c r="J26" s="66" t="s">
        <v>96</v>
      </c>
      <c r="K26" s="17">
        <f t="shared" si="3"/>
        <v>1</v>
      </c>
      <c r="L26" s="18">
        <f t="shared" si="2"/>
        <v>0</v>
      </c>
    </row>
    <row r="27" spans="2:13" x14ac:dyDescent="0.3">
      <c r="B27" s="12" t="s">
        <v>14</v>
      </c>
      <c r="C27" s="105">
        <v>1</v>
      </c>
      <c r="D27" s="106">
        <v>5</v>
      </c>
      <c r="E27" s="107">
        <v>3</v>
      </c>
      <c r="F27" s="66" t="s">
        <v>96</v>
      </c>
      <c r="G27" s="105">
        <v>1</v>
      </c>
      <c r="H27" s="107">
        <v>5</v>
      </c>
      <c r="I27" s="107">
        <v>0</v>
      </c>
      <c r="J27" s="66" t="s">
        <v>96</v>
      </c>
      <c r="K27" s="17">
        <f t="shared" si="3"/>
        <v>1</v>
      </c>
      <c r="L27" s="18">
        <f t="shared" si="2"/>
        <v>0</v>
      </c>
      <c r="M27" s="30"/>
    </row>
    <row r="28" spans="2:13" x14ac:dyDescent="0.3">
      <c r="B28" s="12" t="s">
        <v>15</v>
      </c>
      <c r="C28" s="105">
        <v>1</v>
      </c>
      <c r="D28" s="106">
        <v>5</v>
      </c>
      <c r="E28" s="107">
        <v>1</v>
      </c>
      <c r="F28" s="66" t="s">
        <v>96</v>
      </c>
      <c r="G28" s="105">
        <v>1</v>
      </c>
      <c r="H28" s="107">
        <v>5</v>
      </c>
      <c r="I28" s="107">
        <v>1</v>
      </c>
      <c r="J28" s="66" t="s">
        <v>96</v>
      </c>
      <c r="K28" s="17">
        <f t="shared" si="3"/>
        <v>1</v>
      </c>
      <c r="L28" s="18">
        <f t="shared" si="2"/>
        <v>0</v>
      </c>
    </row>
    <row r="29" spans="2:13" ht="16.2" thickBot="1" x14ac:dyDescent="0.35">
      <c r="B29" s="31" t="s">
        <v>16</v>
      </c>
      <c r="C29" s="108">
        <v>0.999</v>
      </c>
      <c r="D29" s="109">
        <v>5</v>
      </c>
      <c r="E29" s="110">
        <v>1.17</v>
      </c>
      <c r="F29" s="69" t="s">
        <v>98</v>
      </c>
      <c r="G29" s="108">
        <v>1</v>
      </c>
      <c r="H29" s="110">
        <v>5</v>
      </c>
      <c r="I29" s="110">
        <v>0.45</v>
      </c>
      <c r="J29" s="69" t="s">
        <v>98</v>
      </c>
      <c r="K29" s="37">
        <f t="shared" si="3"/>
        <v>1.0010010010010011</v>
      </c>
      <c r="L29" s="38">
        <f t="shared" si="2"/>
        <v>1.0000000000000009E-3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2</v>
      </c>
      <c r="F33" s="66" t="s">
        <v>96</v>
      </c>
      <c r="G33" s="105">
        <v>1</v>
      </c>
      <c r="H33" s="107">
        <v>5</v>
      </c>
      <c r="I33" s="107">
        <v>2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1</v>
      </c>
      <c r="F34" s="66" t="s">
        <v>96</v>
      </c>
      <c r="G34" s="105">
        <v>1</v>
      </c>
      <c r="H34" s="107">
        <v>5</v>
      </c>
      <c r="I34" s="107">
        <v>1</v>
      </c>
      <c r="J34" s="66" t="s">
        <v>96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3">
      <c r="B35" s="12" t="s">
        <v>8</v>
      </c>
      <c r="C35" s="105">
        <v>1</v>
      </c>
      <c r="D35" s="106">
        <v>5</v>
      </c>
      <c r="E35" s="107">
        <v>1</v>
      </c>
      <c r="F35" s="66" t="s">
        <v>96</v>
      </c>
      <c r="G35" s="105">
        <v>1</v>
      </c>
      <c r="H35" s="107">
        <v>5</v>
      </c>
      <c r="I35" s="107">
        <v>1</v>
      </c>
      <c r="J35" s="66" t="s">
        <v>96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3">
      <c r="B36" s="12" t="s">
        <v>9</v>
      </c>
      <c r="C36" s="105">
        <v>1</v>
      </c>
      <c r="D36" s="106">
        <v>5</v>
      </c>
      <c r="E36" s="107">
        <v>1</v>
      </c>
      <c r="F36" s="66" t="s">
        <v>96</v>
      </c>
      <c r="G36" s="105">
        <v>1</v>
      </c>
      <c r="H36" s="107">
        <v>5</v>
      </c>
      <c r="I36" s="107">
        <v>1</v>
      </c>
      <c r="J36" s="66" t="s">
        <v>96</v>
      </c>
      <c r="K36" s="17">
        <f t="shared" si="5"/>
        <v>1</v>
      </c>
      <c r="L36" s="18">
        <f t="shared" si="4"/>
        <v>0</v>
      </c>
    </row>
    <row r="37" spans="2:13" x14ac:dyDescent="0.3">
      <c r="B37" s="12" t="s">
        <v>10</v>
      </c>
      <c r="C37" s="105">
        <v>1</v>
      </c>
      <c r="D37" s="106">
        <v>5</v>
      </c>
      <c r="E37" s="107">
        <v>4</v>
      </c>
      <c r="F37" s="66" t="s">
        <v>96</v>
      </c>
      <c r="G37" s="105">
        <v>1</v>
      </c>
      <c r="H37" s="107">
        <v>5</v>
      </c>
      <c r="I37" s="107">
        <v>5</v>
      </c>
      <c r="J37" s="66" t="s">
        <v>96</v>
      </c>
      <c r="K37" s="17">
        <f t="shared" si="5"/>
        <v>1</v>
      </c>
      <c r="L37" s="18">
        <f t="shared" si="4"/>
        <v>0</v>
      </c>
    </row>
    <row r="38" spans="2:13" ht="15" customHeight="1" x14ac:dyDescent="0.3">
      <c r="B38" s="12" t="s">
        <v>11</v>
      </c>
      <c r="C38" s="105">
        <v>1</v>
      </c>
      <c r="D38" s="106">
        <v>5</v>
      </c>
      <c r="E38" s="107">
        <v>1</v>
      </c>
      <c r="F38" s="66" t="s">
        <v>97</v>
      </c>
      <c r="G38" s="105">
        <v>1</v>
      </c>
      <c r="H38" s="107">
        <v>5</v>
      </c>
      <c r="I38" s="107">
        <v>1</v>
      </c>
      <c r="J38" s="66" t="s">
        <v>97</v>
      </c>
      <c r="K38" s="17">
        <f t="shared" si="5"/>
        <v>1</v>
      </c>
      <c r="L38" s="18">
        <f t="shared" si="4"/>
        <v>0</v>
      </c>
    </row>
    <row r="39" spans="2:13" x14ac:dyDescent="0.3">
      <c r="B39" s="12" t="s">
        <v>12</v>
      </c>
      <c r="C39" s="105">
        <v>1</v>
      </c>
      <c r="D39" s="106">
        <v>5</v>
      </c>
      <c r="E39" s="107">
        <v>1</v>
      </c>
      <c r="F39" s="66" t="s">
        <v>96</v>
      </c>
      <c r="G39" s="105">
        <v>1</v>
      </c>
      <c r="H39" s="107">
        <v>5</v>
      </c>
      <c r="I39" s="107">
        <v>1</v>
      </c>
      <c r="J39" s="66" t="s">
        <v>96</v>
      </c>
      <c r="K39" s="17">
        <f t="shared" si="5"/>
        <v>1</v>
      </c>
      <c r="L39" s="18">
        <f t="shared" si="4"/>
        <v>0</v>
      </c>
    </row>
    <row r="40" spans="2:13" ht="15.75" customHeight="1" x14ac:dyDescent="0.3">
      <c r="B40" s="12" t="s">
        <v>13</v>
      </c>
      <c r="C40" s="105">
        <v>1</v>
      </c>
      <c r="D40" s="106">
        <v>5</v>
      </c>
      <c r="E40" s="107">
        <v>1</v>
      </c>
      <c r="F40" s="66" t="s">
        <v>96</v>
      </c>
      <c r="G40" s="105">
        <v>1</v>
      </c>
      <c r="H40" s="107">
        <v>5</v>
      </c>
      <c r="I40" s="107">
        <v>1</v>
      </c>
      <c r="J40" s="66" t="s">
        <v>96</v>
      </c>
      <c r="K40" s="17">
        <f t="shared" si="5"/>
        <v>1</v>
      </c>
      <c r="L40" s="18">
        <f t="shared" si="4"/>
        <v>0</v>
      </c>
    </row>
    <row r="41" spans="2:13" x14ac:dyDescent="0.3">
      <c r="B41" s="12" t="s">
        <v>14</v>
      </c>
      <c r="C41" s="105">
        <v>1</v>
      </c>
      <c r="D41" s="106">
        <v>5</v>
      </c>
      <c r="E41" s="107">
        <v>0</v>
      </c>
      <c r="F41" s="66" t="s">
        <v>96</v>
      </c>
      <c r="G41" s="105">
        <v>1</v>
      </c>
      <c r="H41" s="107">
        <v>5</v>
      </c>
      <c r="I41" s="107">
        <v>4</v>
      </c>
      <c r="J41" s="66" t="s">
        <v>96</v>
      </c>
      <c r="K41" s="17">
        <f t="shared" si="5"/>
        <v>1</v>
      </c>
      <c r="L41" s="18">
        <f t="shared" si="4"/>
        <v>0</v>
      </c>
      <c r="M41" s="30"/>
    </row>
    <row r="42" spans="2:13" x14ac:dyDescent="0.3">
      <c r="B42" s="12" t="s">
        <v>15</v>
      </c>
      <c r="C42" s="105">
        <v>1</v>
      </c>
      <c r="D42" s="106">
        <v>5</v>
      </c>
      <c r="E42" s="107">
        <v>1</v>
      </c>
      <c r="F42" s="66" t="s">
        <v>96</v>
      </c>
      <c r="G42" s="105">
        <v>1</v>
      </c>
      <c r="H42" s="107">
        <v>5</v>
      </c>
      <c r="I42" s="107">
        <v>1</v>
      </c>
      <c r="J42" s="66" t="s">
        <v>96</v>
      </c>
      <c r="K42" s="17">
        <f t="shared" si="5"/>
        <v>1</v>
      </c>
      <c r="L42" s="18">
        <f t="shared" si="4"/>
        <v>0</v>
      </c>
    </row>
    <row r="43" spans="2:13" ht="16.2" thickBot="1" x14ac:dyDescent="0.35">
      <c r="B43" s="31" t="s">
        <v>16</v>
      </c>
      <c r="C43" s="108">
        <v>1</v>
      </c>
      <c r="D43" s="109">
        <v>5</v>
      </c>
      <c r="E43" s="110">
        <v>0.45</v>
      </c>
      <c r="F43" s="69" t="s">
        <v>98</v>
      </c>
      <c r="G43" s="108">
        <v>0.99990000000000001</v>
      </c>
      <c r="H43" s="110">
        <v>5</v>
      </c>
      <c r="I43" s="110">
        <v>1</v>
      </c>
      <c r="J43" s="69" t="s">
        <v>98</v>
      </c>
      <c r="K43" s="37">
        <f t="shared" si="5"/>
        <v>0.99990000000000001</v>
      </c>
      <c r="L43" s="38">
        <f t="shared" si="4"/>
        <v>-9.9999999999988987E-5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2</v>
      </c>
      <c r="F47" s="66" t="s">
        <v>96</v>
      </c>
      <c r="G47" s="105">
        <v>1</v>
      </c>
      <c r="H47" s="107">
        <v>5</v>
      </c>
      <c r="I47" s="107">
        <v>2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1</v>
      </c>
      <c r="F48" s="66" t="s">
        <v>96</v>
      </c>
      <c r="G48" s="105">
        <v>1</v>
      </c>
      <c r="H48" s="107">
        <v>5</v>
      </c>
      <c r="I48" s="107">
        <v>2</v>
      </c>
      <c r="J48" s="66" t="s">
        <v>96</v>
      </c>
      <c r="K48" s="17">
        <f>IF(C48="","−",IF(G48="","−",IFERROR(IF(G48/C48=0,0,G48/C48),"N/A")))</f>
        <v>1</v>
      </c>
      <c r="L48" s="18">
        <f t="shared" si="6"/>
        <v>0</v>
      </c>
    </row>
    <row r="49" spans="2:13" x14ac:dyDescent="0.3">
      <c r="B49" s="12" t="s">
        <v>8</v>
      </c>
      <c r="C49" s="105">
        <v>1</v>
      </c>
      <c r="D49" s="106">
        <v>5</v>
      </c>
      <c r="E49" s="107">
        <v>1</v>
      </c>
      <c r="F49" s="66" t="s">
        <v>96</v>
      </c>
      <c r="G49" s="105">
        <v>1</v>
      </c>
      <c r="H49" s="107">
        <v>5</v>
      </c>
      <c r="I49" s="107">
        <v>1</v>
      </c>
      <c r="J49" s="66" t="s">
        <v>96</v>
      </c>
      <c r="K49" s="17">
        <f t="shared" ref="K49:K57" si="7">IF(C49="","−",IF(G49="","−",IFERROR(IF(G49/C49=0,0,G49/C49),"N/A")))</f>
        <v>1</v>
      </c>
      <c r="L49" s="18">
        <f t="shared" si="6"/>
        <v>0</v>
      </c>
    </row>
    <row r="50" spans="2:13" x14ac:dyDescent="0.3">
      <c r="B50" s="12" t="s">
        <v>9</v>
      </c>
      <c r="C50" s="105">
        <v>1</v>
      </c>
      <c r="D50" s="106">
        <v>5</v>
      </c>
      <c r="E50" s="107">
        <v>1</v>
      </c>
      <c r="F50" s="66" t="s">
        <v>96</v>
      </c>
      <c r="G50" s="105">
        <v>1</v>
      </c>
      <c r="H50" s="107">
        <v>5</v>
      </c>
      <c r="I50" s="107">
        <v>1</v>
      </c>
      <c r="J50" s="66" t="s">
        <v>96</v>
      </c>
      <c r="K50" s="17">
        <f t="shared" si="7"/>
        <v>1</v>
      </c>
      <c r="L50" s="18">
        <f t="shared" si="6"/>
        <v>0</v>
      </c>
    </row>
    <row r="51" spans="2:13" x14ac:dyDescent="0.3">
      <c r="B51" s="12" t="s">
        <v>10</v>
      </c>
      <c r="C51" s="105">
        <v>1</v>
      </c>
      <c r="D51" s="106">
        <v>5</v>
      </c>
      <c r="E51" s="107">
        <v>5</v>
      </c>
      <c r="F51" s="66" t="s">
        <v>96</v>
      </c>
      <c r="G51" s="105">
        <v>1</v>
      </c>
      <c r="H51" s="107">
        <v>5</v>
      </c>
      <c r="I51" s="107">
        <v>5</v>
      </c>
      <c r="J51" s="66" t="s">
        <v>96</v>
      </c>
      <c r="K51" s="17">
        <f t="shared" si="7"/>
        <v>1</v>
      </c>
      <c r="L51" s="18">
        <f t="shared" si="6"/>
        <v>0</v>
      </c>
    </row>
    <row r="52" spans="2:13" ht="15" customHeight="1" x14ac:dyDescent="0.3">
      <c r="B52" s="12" t="s">
        <v>11</v>
      </c>
      <c r="C52" s="105">
        <v>1</v>
      </c>
      <c r="D52" s="106">
        <v>5</v>
      </c>
      <c r="E52" s="107">
        <v>1</v>
      </c>
      <c r="F52" s="66" t="s">
        <v>97</v>
      </c>
      <c r="G52" s="105">
        <v>1</v>
      </c>
      <c r="H52" s="107">
        <v>5</v>
      </c>
      <c r="I52" s="107">
        <v>1</v>
      </c>
      <c r="J52" s="66" t="s">
        <v>97</v>
      </c>
      <c r="K52" s="17">
        <f t="shared" si="7"/>
        <v>1</v>
      </c>
      <c r="L52" s="18">
        <f t="shared" si="6"/>
        <v>0</v>
      </c>
    </row>
    <row r="53" spans="2:13" x14ac:dyDescent="0.3">
      <c r="B53" s="12" t="s">
        <v>12</v>
      </c>
      <c r="C53" s="105">
        <v>1</v>
      </c>
      <c r="D53" s="106">
        <v>5</v>
      </c>
      <c r="E53" s="107">
        <v>1</v>
      </c>
      <c r="F53" s="66" t="s">
        <v>96</v>
      </c>
      <c r="G53" s="105">
        <v>1</v>
      </c>
      <c r="H53" s="107">
        <v>5</v>
      </c>
      <c r="I53" s="107">
        <v>2</v>
      </c>
      <c r="J53" s="66" t="s">
        <v>96</v>
      </c>
      <c r="K53" s="17">
        <f t="shared" si="7"/>
        <v>1</v>
      </c>
      <c r="L53" s="18">
        <f t="shared" si="6"/>
        <v>0</v>
      </c>
    </row>
    <row r="54" spans="2:13" ht="15.75" customHeight="1" x14ac:dyDescent="0.3">
      <c r="B54" s="12" t="s">
        <v>13</v>
      </c>
      <c r="C54" s="105">
        <v>1</v>
      </c>
      <c r="D54" s="106">
        <v>5</v>
      </c>
      <c r="E54" s="107">
        <v>1</v>
      </c>
      <c r="F54" s="66" t="s">
        <v>96</v>
      </c>
      <c r="G54" s="105">
        <v>1</v>
      </c>
      <c r="H54" s="107">
        <v>5</v>
      </c>
      <c r="I54" s="107">
        <v>1</v>
      </c>
      <c r="J54" s="66" t="s">
        <v>96</v>
      </c>
      <c r="K54" s="17">
        <f t="shared" si="7"/>
        <v>1</v>
      </c>
      <c r="L54" s="18">
        <f t="shared" si="6"/>
        <v>0</v>
      </c>
    </row>
    <row r="55" spans="2:13" x14ac:dyDescent="0.3">
      <c r="B55" s="12" t="s">
        <v>14</v>
      </c>
      <c r="C55" s="105">
        <v>1</v>
      </c>
      <c r="D55" s="106">
        <v>5</v>
      </c>
      <c r="E55" s="107">
        <v>4</v>
      </c>
      <c r="F55" s="66" t="s">
        <v>96</v>
      </c>
      <c r="G55" s="105">
        <v>1</v>
      </c>
      <c r="H55" s="107">
        <v>5</v>
      </c>
      <c r="I55" s="107">
        <v>0</v>
      </c>
      <c r="J55" s="66" t="s">
        <v>96</v>
      </c>
      <c r="K55" s="17">
        <f t="shared" si="7"/>
        <v>1</v>
      </c>
      <c r="L55" s="18">
        <f t="shared" si="6"/>
        <v>0</v>
      </c>
      <c r="M55" s="30"/>
    </row>
    <row r="56" spans="2:13" x14ac:dyDescent="0.3">
      <c r="B56" s="12" t="s">
        <v>15</v>
      </c>
      <c r="C56" s="105">
        <v>1</v>
      </c>
      <c r="D56" s="106">
        <v>5</v>
      </c>
      <c r="E56" s="107">
        <v>1</v>
      </c>
      <c r="F56" s="66" t="s">
        <v>96</v>
      </c>
      <c r="G56" s="105">
        <v>1</v>
      </c>
      <c r="H56" s="107">
        <v>5</v>
      </c>
      <c r="I56" s="107">
        <v>2</v>
      </c>
      <c r="J56" s="66" t="s">
        <v>96</v>
      </c>
      <c r="K56" s="17">
        <f t="shared" si="7"/>
        <v>1</v>
      </c>
      <c r="L56" s="18">
        <f t="shared" si="6"/>
        <v>0</v>
      </c>
    </row>
    <row r="57" spans="2:13" ht="16.2" thickBot="1" x14ac:dyDescent="0.35">
      <c r="B57" s="31" t="s">
        <v>16</v>
      </c>
      <c r="C57" s="108">
        <v>0.99990000000000001</v>
      </c>
      <c r="D57" s="109">
        <v>5</v>
      </c>
      <c r="E57" s="110">
        <v>1</v>
      </c>
      <c r="F57" s="69" t="s">
        <v>98</v>
      </c>
      <c r="G57" s="108">
        <v>1</v>
      </c>
      <c r="H57" s="110">
        <v>5</v>
      </c>
      <c r="I57" s="110">
        <v>1.22</v>
      </c>
      <c r="J57" s="69" t="s">
        <v>98</v>
      </c>
      <c r="K57" s="37">
        <f t="shared" si="7"/>
        <v>1.000100010001</v>
      </c>
      <c r="L57" s="38">
        <f t="shared" si="6"/>
        <v>9.9999999999988987E-5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qJx7LEgTf9RUxfp3uIXJmhwSSA+LdFSfSelqmS6c5julbEfa9o1QI8PlsvQ+gQKl6dK03gvvvaZAhwVZ6t8Dyw==" saltValue="8PpSME/P6iVP1G2KKkco8Q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">
    <cfRule type="expression" dxfId="834" priority="15">
      <formula>$K5&gt;1</formula>
    </cfRule>
  </conditionalFormatting>
  <conditionalFormatting sqref="L5:L14">
    <cfRule type="expression" dxfId="833" priority="17">
      <formula>$L5&lt;0</formula>
    </cfRule>
  </conditionalFormatting>
  <conditionalFormatting sqref="L5:L15">
    <cfRule type="expression" dxfId="832" priority="2">
      <formula>$L5="evolutie negativa"</formula>
    </cfRule>
    <cfRule type="expression" dxfId="831" priority="3">
      <formula>$L5=0</formula>
    </cfRule>
    <cfRule type="expression" dxfId="830" priority="4">
      <formula>$L5="−"</formula>
    </cfRule>
    <cfRule type="expression" dxfId="829" priority="9">
      <formula>$K5&gt;0</formula>
    </cfRule>
  </conditionalFormatting>
  <conditionalFormatting sqref="L8:L15">
    <cfRule type="expression" dxfId="828" priority="6">
      <formula>$K8&gt;1</formula>
    </cfRule>
  </conditionalFormatting>
  <conditionalFormatting sqref="L15">
    <cfRule type="expression" dxfId="827" priority="5">
      <formula>$K15&lt;1</formula>
    </cfRule>
    <cfRule type="expression" dxfId="826" priority="8">
      <formula>$L15&lt;0</formula>
    </cfRule>
  </conditionalFormatting>
  <conditionalFormatting sqref="L19:L20 L22:L29">
    <cfRule type="expression" dxfId="825" priority="51">
      <formula>$K19&gt;1</formula>
    </cfRule>
    <cfRule type="expression" dxfId="824" priority="50">
      <formula>$K19&lt;1</formula>
    </cfRule>
  </conditionalFormatting>
  <conditionalFormatting sqref="L19:L29">
    <cfRule type="expression" dxfId="823" priority="49">
      <formula>$L19="−"</formula>
    </cfRule>
    <cfRule type="expression" dxfId="822" priority="48">
      <formula>$L19=0</formula>
    </cfRule>
    <cfRule type="expression" dxfId="821" priority="47">
      <formula>$L19="evolutie negativa"</formula>
    </cfRule>
    <cfRule type="expression" dxfId="820" priority="53">
      <formula>$L19&lt;0</formula>
    </cfRule>
    <cfRule type="expression" dxfId="819" priority="54">
      <formula>$K19&gt;0</formula>
    </cfRule>
  </conditionalFormatting>
  <conditionalFormatting sqref="L33:L34 L36:L44">
    <cfRule type="expression" dxfId="818" priority="41">
      <formula>$K33&lt;1</formula>
    </cfRule>
    <cfRule type="expression" dxfId="817" priority="42">
      <formula>$K33&gt;1</formula>
    </cfRule>
  </conditionalFormatting>
  <conditionalFormatting sqref="L33:L43">
    <cfRule type="expression" dxfId="816" priority="39">
      <formula>$L33=0</formula>
    </cfRule>
    <cfRule type="expression" dxfId="815" priority="40">
      <formula>$L33="−"</formula>
    </cfRule>
    <cfRule type="expression" dxfId="814" priority="44">
      <formula>$L33&lt;0</formula>
    </cfRule>
    <cfRule type="expression" dxfId="813" priority="45">
      <formula>$K33&gt;0</formula>
    </cfRule>
    <cfRule type="expression" dxfId="812" priority="38">
      <formula>$L33="evolutie negativa"</formula>
    </cfRule>
  </conditionalFormatting>
  <conditionalFormatting sqref="L44 L58">
    <cfRule type="expression" dxfId="811" priority="56">
      <formula>$L44="evolutie negativa"</formula>
    </cfRule>
    <cfRule type="expression" dxfId="810" priority="57">
      <formula>$L44=0</formula>
    </cfRule>
    <cfRule type="expression" dxfId="809" priority="58">
      <formula>$L44="−"</formula>
    </cfRule>
    <cfRule type="expression" dxfId="808" priority="59">
      <formula>$L44&lt;0</formula>
    </cfRule>
    <cfRule type="expression" dxfId="807" priority="60">
      <formula>$K44&gt;0</formula>
    </cfRule>
  </conditionalFormatting>
  <conditionalFormatting sqref="L47:L48 L50:L58">
    <cfRule type="expression" dxfId="806" priority="32">
      <formula>$K47&lt;1</formula>
    </cfRule>
    <cfRule type="expression" dxfId="805" priority="33">
      <formula>$K47&gt;1</formula>
    </cfRule>
  </conditionalFormatting>
  <conditionalFormatting sqref="L47:L57">
    <cfRule type="expression" dxfId="804" priority="31">
      <formula>$L47="−"</formula>
    </cfRule>
    <cfRule type="expression" dxfId="803" priority="30">
      <formula>$L47=0</formula>
    </cfRule>
    <cfRule type="expression" dxfId="802" priority="29">
      <formula>$L47="evolutie negativa"</formula>
    </cfRule>
    <cfRule type="expression" dxfId="801" priority="36">
      <formula>$K47&gt;0</formula>
    </cfRule>
    <cfRule type="expression" dxfId="800" priority="35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4" id="{A3F93F25-F4C7-401E-AFBD-130E2611EC4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6D8A27AE-FEEE-481B-9154-37DA363EC12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L5:L14</xm:sqref>
        </x14:conditionalFormatting>
        <x14:conditionalFormatting xmlns:xm="http://schemas.microsoft.com/office/excel/2006/main">
          <x14:cfRule type="iconSet" priority="7" id="{D420099B-206B-4F0B-ADD1-3CBF0C8BB41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2BAF3710-A407-41D9-86DF-98ADE5AD5E5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L15</xm:sqref>
        </x14:conditionalFormatting>
        <x14:conditionalFormatting xmlns:xm="http://schemas.microsoft.com/office/excel/2006/main">
          <x14:cfRule type="iconSet" priority="46" id="{A65B1808-51E7-41DD-9E0B-9150485BA4D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FD3F540D-5DC9-48A3-85C7-10CD34810F8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37" id="{8961706E-96AB-4B86-8719-EA7CEF773C4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10BFA0CE-02AB-4129-B1CD-F4198B4FD44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L33:L43</xm:sqref>
        </x14:conditionalFormatting>
        <x14:conditionalFormatting xmlns:xm="http://schemas.microsoft.com/office/excel/2006/main">
          <x14:cfRule type="iconSet" priority="34" id="{09152813-670D-4CCB-91F4-D5F767F1671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23FA1DBF-8722-4771-BC40-4538CDE7D2D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L47:L57</xm:sqref>
        </x14:conditionalFormatting>
        <x14:conditionalFormatting xmlns:xm="http://schemas.microsoft.com/office/excel/2006/main">
          <x14:cfRule type="iconSet" priority="55" id="{A00D12A2-F2E1-43B2-823B-89914BB9240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1" id="{8BA6AAC6-26E3-4707-BD95-59A32062B96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C9937-822F-4F97-B570-115FDFBC1CA5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sqref="A1:XFD1048576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117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11"/>
      <c r="D5" s="112"/>
      <c r="E5" s="112"/>
      <c r="F5" s="113"/>
      <c r="G5" s="114"/>
      <c r="H5" s="112">
        <v>0</v>
      </c>
      <c r="I5" s="112">
        <v>0</v>
      </c>
      <c r="J5" s="113" t="s">
        <v>96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3">
      <c r="B6" s="12" t="s">
        <v>7</v>
      </c>
      <c r="C6" s="114"/>
      <c r="D6" s="112"/>
      <c r="E6" s="112"/>
      <c r="F6" s="113"/>
      <c r="G6" s="114"/>
      <c r="H6" s="112">
        <v>0</v>
      </c>
      <c r="I6" s="112">
        <v>0</v>
      </c>
      <c r="J6" s="113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11"/>
      <c r="D7" s="112"/>
      <c r="E7" s="112"/>
      <c r="F7" s="113"/>
      <c r="G7" s="111">
        <v>1</v>
      </c>
      <c r="H7" s="112">
        <v>5</v>
      </c>
      <c r="I7" s="112">
        <v>2</v>
      </c>
      <c r="J7" s="113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14"/>
      <c r="D8" s="112"/>
      <c r="E8" s="112"/>
      <c r="F8" s="113"/>
      <c r="G8" s="111">
        <v>1</v>
      </c>
      <c r="H8" s="112">
        <v>5</v>
      </c>
      <c r="I8" s="112">
        <v>1</v>
      </c>
      <c r="J8" s="113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14"/>
      <c r="D9" s="112"/>
      <c r="E9" s="112"/>
      <c r="F9" s="113"/>
      <c r="G9" s="114"/>
      <c r="H9" s="112">
        <v>0</v>
      </c>
      <c r="I9" s="112">
        <v>0</v>
      </c>
      <c r="J9" s="113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14"/>
      <c r="D10" s="112"/>
      <c r="E10" s="112"/>
      <c r="F10" s="113"/>
      <c r="G10" s="114"/>
      <c r="H10" s="112">
        <v>0</v>
      </c>
      <c r="I10" s="112">
        <v>0</v>
      </c>
      <c r="J10" s="113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14"/>
      <c r="D11" s="112"/>
      <c r="E11" s="112"/>
      <c r="F11" s="113"/>
      <c r="G11" s="114"/>
      <c r="H11" s="112">
        <v>0</v>
      </c>
      <c r="I11" s="112">
        <v>0</v>
      </c>
      <c r="J11" s="113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14"/>
      <c r="D12" s="112"/>
      <c r="E12" s="112"/>
      <c r="F12" s="113"/>
      <c r="G12" s="114"/>
      <c r="H12" s="112">
        <v>0</v>
      </c>
      <c r="I12" s="112">
        <v>0</v>
      </c>
      <c r="J12" s="113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14"/>
      <c r="D13" s="112"/>
      <c r="E13" s="112"/>
      <c r="F13" s="113"/>
      <c r="G13" s="114"/>
      <c r="H13" s="112">
        <v>0</v>
      </c>
      <c r="I13" s="112">
        <v>0</v>
      </c>
      <c r="J13" s="113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14"/>
      <c r="D14" s="112"/>
      <c r="E14" s="112"/>
      <c r="F14" s="113"/>
      <c r="G14" s="114"/>
      <c r="H14" s="112">
        <v>0</v>
      </c>
      <c r="I14" s="112">
        <v>0</v>
      </c>
      <c r="J14" s="113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15"/>
      <c r="D15" s="116"/>
      <c r="E15" s="116"/>
      <c r="F15" s="117"/>
      <c r="G15" s="118">
        <v>1</v>
      </c>
      <c r="H15" s="116">
        <v>5</v>
      </c>
      <c r="I15" s="116">
        <v>1</v>
      </c>
      <c r="J15" s="117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14"/>
      <c r="D19" s="112">
        <v>0</v>
      </c>
      <c r="E19" s="112">
        <v>0</v>
      </c>
      <c r="F19" s="113" t="s">
        <v>96</v>
      </c>
      <c r="G19" s="114"/>
      <c r="H19" s="112">
        <v>0</v>
      </c>
      <c r="I19" s="112">
        <v>0</v>
      </c>
      <c r="J19" s="113" t="s">
        <v>96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3">
      <c r="B20" s="12" t="s">
        <v>7</v>
      </c>
      <c r="C20" s="114"/>
      <c r="D20" s="112">
        <v>0</v>
      </c>
      <c r="E20" s="112">
        <v>0</v>
      </c>
      <c r="F20" s="113" t="s">
        <v>96</v>
      </c>
      <c r="G20" s="114"/>
      <c r="H20" s="112">
        <v>0</v>
      </c>
      <c r="I20" s="112">
        <v>0</v>
      </c>
      <c r="J20" s="113" t="s">
        <v>96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111">
        <v>1</v>
      </c>
      <c r="D21" s="112">
        <v>5</v>
      </c>
      <c r="E21" s="112">
        <v>2</v>
      </c>
      <c r="F21" s="113" t="s">
        <v>96</v>
      </c>
      <c r="G21" s="111">
        <v>1</v>
      </c>
      <c r="H21" s="112">
        <v>5</v>
      </c>
      <c r="I21" s="112">
        <v>1</v>
      </c>
      <c r="J21" s="113" t="s">
        <v>96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3">
      <c r="B22" s="12" t="s">
        <v>9</v>
      </c>
      <c r="C22" s="111">
        <v>1</v>
      </c>
      <c r="D22" s="112">
        <v>5</v>
      </c>
      <c r="E22" s="112">
        <v>1</v>
      </c>
      <c r="F22" s="113" t="s">
        <v>96</v>
      </c>
      <c r="G22" s="111">
        <v>1</v>
      </c>
      <c r="H22" s="112">
        <v>5</v>
      </c>
      <c r="I22" s="112">
        <v>1</v>
      </c>
      <c r="J22" s="113" t="s">
        <v>96</v>
      </c>
      <c r="K22" s="17">
        <f t="shared" si="3"/>
        <v>1</v>
      </c>
      <c r="L22" s="18">
        <f t="shared" si="2"/>
        <v>0</v>
      </c>
    </row>
    <row r="23" spans="2:13" x14ac:dyDescent="0.3">
      <c r="B23" s="12" t="s">
        <v>10</v>
      </c>
      <c r="C23" s="114"/>
      <c r="D23" s="112">
        <v>0</v>
      </c>
      <c r="E23" s="112">
        <v>0</v>
      </c>
      <c r="F23" s="113" t="s">
        <v>96</v>
      </c>
      <c r="G23" s="114"/>
      <c r="H23" s="112">
        <v>0</v>
      </c>
      <c r="I23" s="112">
        <v>0</v>
      </c>
      <c r="J23" s="113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14"/>
      <c r="D24" s="112">
        <v>0</v>
      </c>
      <c r="E24" s="112">
        <v>0</v>
      </c>
      <c r="F24" s="113" t="s">
        <v>97</v>
      </c>
      <c r="G24" s="114"/>
      <c r="H24" s="112">
        <v>0</v>
      </c>
      <c r="I24" s="112">
        <v>0</v>
      </c>
      <c r="J24" s="113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14"/>
      <c r="D25" s="112">
        <v>0</v>
      </c>
      <c r="E25" s="112">
        <v>0</v>
      </c>
      <c r="F25" s="113" t="s">
        <v>96</v>
      </c>
      <c r="G25" s="114"/>
      <c r="H25" s="112">
        <v>0</v>
      </c>
      <c r="I25" s="112">
        <v>0</v>
      </c>
      <c r="J25" s="113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14"/>
      <c r="D26" s="112">
        <v>0</v>
      </c>
      <c r="E26" s="112">
        <v>0</v>
      </c>
      <c r="F26" s="113" t="s">
        <v>96</v>
      </c>
      <c r="G26" s="114"/>
      <c r="H26" s="112">
        <v>0</v>
      </c>
      <c r="I26" s="112">
        <v>0</v>
      </c>
      <c r="J26" s="113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14"/>
      <c r="D27" s="112">
        <v>0</v>
      </c>
      <c r="E27" s="112">
        <v>0</v>
      </c>
      <c r="F27" s="113" t="s">
        <v>96</v>
      </c>
      <c r="G27" s="114"/>
      <c r="H27" s="112">
        <v>0</v>
      </c>
      <c r="I27" s="112">
        <v>0</v>
      </c>
      <c r="J27" s="113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14"/>
      <c r="D28" s="112">
        <v>0</v>
      </c>
      <c r="E28" s="112">
        <v>0</v>
      </c>
      <c r="F28" s="113" t="s">
        <v>96</v>
      </c>
      <c r="G28" s="114"/>
      <c r="H28" s="112">
        <v>0</v>
      </c>
      <c r="I28" s="112">
        <v>0</v>
      </c>
      <c r="J28" s="113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18">
        <v>1</v>
      </c>
      <c r="D29" s="116">
        <v>5</v>
      </c>
      <c r="E29" s="116">
        <v>1</v>
      </c>
      <c r="F29" s="117" t="s">
        <v>98</v>
      </c>
      <c r="G29" s="118">
        <v>1</v>
      </c>
      <c r="H29" s="116">
        <v>5</v>
      </c>
      <c r="I29" s="116">
        <v>1</v>
      </c>
      <c r="J29" s="117" t="s">
        <v>98</v>
      </c>
      <c r="K29" s="37">
        <f t="shared" si="3"/>
        <v>1</v>
      </c>
      <c r="L29" s="38">
        <f t="shared" si="2"/>
        <v>0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14"/>
      <c r="D33" s="112">
        <v>0</v>
      </c>
      <c r="E33" s="112">
        <v>0</v>
      </c>
      <c r="F33" s="113" t="s">
        <v>96</v>
      </c>
      <c r="G33" s="114"/>
      <c r="H33" s="112">
        <v>0</v>
      </c>
      <c r="I33" s="112">
        <v>0</v>
      </c>
      <c r="J33" s="113" t="s">
        <v>96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3">
      <c r="B34" s="12" t="s">
        <v>7</v>
      </c>
      <c r="C34" s="114"/>
      <c r="D34" s="112">
        <v>0</v>
      </c>
      <c r="E34" s="112">
        <v>0</v>
      </c>
      <c r="F34" s="113" t="s">
        <v>96</v>
      </c>
      <c r="G34" s="114"/>
      <c r="H34" s="112">
        <v>0</v>
      </c>
      <c r="I34" s="112">
        <v>0</v>
      </c>
      <c r="J34" s="113" t="s">
        <v>96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3">
      <c r="B35" s="12" t="s">
        <v>8</v>
      </c>
      <c r="C35" s="111">
        <v>1</v>
      </c>
      <c r="D35" s="112">
        <v>5</v>
      </c>
      <c r="E35" s="112">
        <v>1</v>
      </c>
      <c r="F35" s="113" t="s">
        <v>96</v>
      </c>
      <c r="G35" s="111">
        <v>1</v>
      </c>
      <c r="H35" s="112">
        <v>5</v>
      </c>
      <c r="I35" s="112">
        <v>2</v>
      </c>
      <c r="J35" s="113" t="s">
        <v>96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3">
      <c r="B36" s="12" t="s">
        <v>9</v>
      </c>
      <c r="C36" s="111">
        <v>1</v>
      </c>
      <c r="D36" s="112">
        <v>5</v>
      </c>
      <c r="E36" s="112">
        <v>1</v>
      </c>
      <c r="F36" s="113" t="s">
        <v>96</v>
      </c>
      <c r="G36" s="111">
        <v>1</v>
      </c>
      <c r="H36" s="112">
        <v>5</v>
      </c>
      <c r="I36" s="112">
        <v>1</v>
      </c>
      <c r="J36" s="113" t="s">
        <v>96</v>
      </c>
      <c r="K36" s="17">
        <f t="shared" si="5"/>
        <v>1</v>
      </c>
      <c r="L36" s="18">
        <f t="shared" si="4"/>
        <v>0</v>
      </c>
    </row>
    <row r="37" spans="2:13" x14ac:dyDescent="0.3">
      <c r="B37" s="12" t="s">
        <v>10</v>
      </c>
      <c r="C37" s="114"/>
      <c r="D37" s="112">
        <v>0</v>
      </c>
      <c r="E37" s="112">
        <v>0</v>
      </c>
      <c r="F37" s="113" t="s">
        <v>96</v>
      </c>
      <c r="G37" s="114"/>
      <c r="H37" s="112">
        <v>0</v>
      </c>
      <c r="I37" s="112">
        <v>0</v>
      </c>
      <c r="J37" s="113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14"/>
      <c r="D38" s="112">
        <v>0</v>
      </c>
      <c r="E38" s="112">
        <v>0</v>
      </c>
      <c r="F38" s="113" t="s">
        <v>97</v>
      </c>
      <c r="G38" s="114"/>
      <c r="H38" s="112">
        <v>0</v>
      </c>
      <c r="I38" s="112">
        <v>0</v>
      </c>
      <c r="J38" s="113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14"/>
      <c r="D39" s="112">
        <v>0</v>
      </c>
      <c r="E39" s="112">
        <v>0</v>
      </c>
      <c r="F39" s="113" t="s">
        <v>96</v>
      </c>
      <c r="G39" s="114"/>
      <c r="H39" s="112">
        <v>0</v>
      </c>
      <c r="I39" s="112">
        <v>0</v>
      </c>
      <c r="J39" s="113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14"/>
      <c r="D40" s="112">
        <v>0</v>
      </c>
      <c r="E40" s="112">
        <v>0</v>
      </c>
      <c r="F40" s="113" t="s">
        <v>96</v>
      </c>
      <c r="G40" s="114"/>
      <c r="H40" s="112">
        <v>0</v>
      </c>
      <c r="I40" s="112">
        <v>0</v>
      </c>
      <c r="J40" s="113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14"/>
      <c r="D41" s="112">
        <v>0</v>
      </c>
      <c r="E41" s="112">
        <v>0</v>
      </c>
      <c r="F41" s="113" t="s">
        <v>96</v>
      </c>
      <c r="G41" s="114"/>
      <c r="H41" s="112">
        <v>0</v>
      </c>
      <c r="I41" s="112">
        <v>0</v>
      </c>
      <c r="J41" s="113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14"/>
      <c r="D42" s="112">
        <v>0</v>
      </c>
      <c r="E42" s="112">
        <v>0</v>
      </c>
      <c r="F42" s="113" t="s">
        <v>96</v>
      </c>
      <c r="G42" s="114"/>
      <c r="H42" s="112">
        <v>0</v>
      </c>
      <c r="I42" s="112">
        <v>0</v>
      </c>
      <c r="J42" s="113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18">
        <v>1</v>
      </c>
      <c r="D43" s="116">
        <v>5</v>
      </c>
      <c r="E43" s="116">
        <v>1</v>
      </c>
      <c r="F43" s="117" t="s">
        <v>98</v>
      </c>
      <c r="G43" s="118">
        <v>1</v>
      </c>
      <c r="H43" s="116">
        <v>5</v>
      </c>
      <c r="I43" s="116">
        <v>1</v>
      </c>
      <c r="J43" s="117" t="s">
        <v>98</v>
      </c>
      <c r="K43" s="37">
        <f t="shared" si="5"/>
        <v>1</v>
      </c>
      <c r="L43" s="38">
        <f t="shared" si="4"/>
        <v>0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14"/>
      <c r="D47" s="112">
        <v>0</v>
      </c>
      <c r="E47" s="112">
        <v>0</v>
      </c>
      <c r="F47" s="113" t="s">
        <v>96</v>
      </c>
      <c r="G47" s="114"/>
      <c r="H47" s="112">
        <v>0</v>
      </c>
      <c r="I47" s="112">
        <v>0</v>
      </c>
      <c r="J47" s="113" t="s">
        <v>96</v>
      </c>
      <c r="K47" s="10" t="str">
        <f>IF(C47="","−",IF(G47="","−",IFERROR(IF(G47/C47=0,0,G47/C47),"N/A")))</f>
        <v>−</v>
      </c>
      <c r="L47" s="11" t="str">
        <f t="shared" ref="L47:L57" si="6">IF(C47="","−",IF(G47="","−",IFERROR(IF(G47-C47=0,0,G47-C47),"−")))</f>
        <v>−</v>
      </c>
    </row>
    <row r="48" spans="2:13" x14ac:dyDescent="0.3">
      <c r="B48" s="12" t="s">
        <v>7</v>
      </c>
      <c r="C48" s="114"/>
      <c r="D48" s="112">
        <v>0</v>
      </c>
      <c r="E48" s="112">
        <v>0</v>
      </c>
      <c r="F48" s="113" t="s">
        <v>96</v>
      </c>
      <c r="G48" s="114"/>
      <c r="H48" s="112">
        <v>0</v>
      </c>
      <c r="I48" s="112">
        <v>0</v>
      </c>
      <c r="J48" s="113" t="s">
        <v>96</v>
      </c>
      <c r="K48" s="17" t="str">
        <f>IF(C48="","−",IF(G48="","−",IFERROR(IF(G48/C48=0,0,G48/C48),"N/A")))</f>
        <v>−</v>
      </c>
      <c r="L48" s="18" t="str">
        <f t="shared" si="6"/>
        <v>−</v>
      </c>
    </row>
    <row r="49" spans="2:13" x14ac:dyDescent="0.3">
      <c r="B49" s="12" t="s">
        <v>8</v>
      </c>
      <c r="C49" s="111">
        <v>1</v>
      </c>
      <c r="D49" s="112">
        <v>5</v>
      </c>
      <c r="E49" s="112">
        <v>2</v>
      </c>
      <c r="F49" s="113" t="s">
        <v>96</v>
      </c>
      <c r="G49" s="111">
        <v>1</v>
      </c>
      <c r="H49" s="112">
        <v>5</v>
      </c>
      <c r="I49" s="112">
        <v>2</v>
      </c>
      <c r="J49" s="113" t="s">
        <v>96</v>
      </c>
      <c r="K49" s="17">
        <f t="shared" ref="K49:K57" si="7">IF(C49="","−",IF(G49="","−",IFERROR(IF(G49/C49=0,0,G49/C49),"N/A")))</f>
        <v>1</v>
      </c>
      <c r="L49" s="18">
        <f t="shared" si="6"/>
        <v>0</v>
      </c>
    </row>
    <row r="50" spans="2:13" x14ac:dyDescent="0.3">
      <c r="B50" s="12" t="s">
        <v>9</v>
      </c>
      <c r="C50" s="111">
        <v>1</v>
      </c>
      <c r="D50" s="112">
        <v>5</v>
      </c>
      <c r="E50" s="112">
        <v>1</v>
      </c>
      <c r="F50" s="113" t="s">
        <v>96</v>
      </c>
      <c r="G50" s="111">
        <v>1</v>
      </c>
      <c r="H50" s="112">
        <v>5</v>
      </c>
      <c r="I50" s="112">
        <v>1</v>
      </c>
      <c r="J50" s="113" t="s">
        <v>96</v>
      </c>
      <c r="K50" s="17">
        <f t="shared" si="7"/>
        <v>1</v>
      </c>
      <c r="L50" s="18">
        <f t="shared" si="6"/>
        <v>0</v>
      </c>
    </row>
    <row r="51" spans="2:13" x14ac:dyDescent="0.3">
      <c r="B51" s="12" t="s">
        <v>10</v>
      </c>
      <c r="C51" s="114"/>
      <c r="D51" s="112">
        <v>0</v>
      </c>
      <c r="E51" s="112">
        <v>0</v>
      </c>
      <c r="F51" s="113" t="s">
        <v>96</v>
      </c>
      <c r="G51" s="114"/>
      <c r="H51" s="112">
        <v>0</v>
      </c>
      <c r="I51" s="112">
        <v>0</v>
      </c>
      <c r="J51" s="113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14"/>
      <c r="D52" s="112">
        <v>0</v>
      </c>
      <c r="E52" s="112">
        <v>0</v>
      </c>
      <c r="F52" s="113" t="s">
        <v>97</v>
      </c>
      <c r="G52" s="114"/>
      <c r="H52" s="112">
        <v>0</v>
      </c>
      <c r="I52" s="112">
        <v>0</v>
      </c>
      <c r="J52" s="113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14"/>
      <c r="D53" s="112">
        <v>0</v>
      </c>
      <c r="E53" s="112">
        <v>0</v>
      </c>
      <c r="F53" s="113" t="s">
        <v>96</v>
      </c>
      <c r="G53" s="114"/>
      <c r="H53" s="112">
        <v>0</v>
      </c>
      <c r="I53" s="112">
        <v>0</v>
      </c>
      <c r="J53" s="113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14"/>
      <c r="D54" s="112">
        <v>0</v>
      </c>
      <c r="E54" s="112">
        <v>0</v>
      </c>
      <c r="F54" s="113" t="s">
        <v>96</v>
      </c>
      <c r="G54" s="114"/>
      <c r="H54" s="112">
        <v>0</v>
      </c>
      <c r="I54" s="112">
        <v>0</v>
      </c>
      <c r="J54" s="113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14"/>
      <c r="D55" s="112">
        <v>0</v>
      </c>
      <c r="E55" s="112">
        <v>0</v>
      </c>
      <c r="F55" s="113" t="s">
        <v>96</v>
      </c>
      <c r="G55" s="114"/>
      <c r="H55" s="112">
        <v>0</v>
      </c>
      <c r="I55" s="112">
        <v>0</v>
      </c>
      <c r="J55" s="113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14"/>
      <c r="D56" s="112">
        <v>0</v>
      </c>
      <c r="E56" s="112">
        <v>0</v>
      </c>
      <c r="F56" s="113" t="s">
        <v>96</v>
      </c>
      <c r="G56" s="114"/>
      <c r="H56" s="112">
        <v>0</v>
      </c>
      <c r="I56" s="112">
        <v>0</v>
      </c>
      <c r="J56" s="113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18">
        <v>1</v>
      </c>
      <c r="D57" s="116">
        <v>5</v>
      </c>
      <c r="E57" s="116">
        <v>1</v>
      </c>
      <c r="F57" s="117" t="s">
        <v>98</v>
      </c>
      <c r="G57" s="118">
        <v>1</v>
      </c>
      <c r="H57" s="116">
        <v>5</v>
      </c>
      <c r="I57" s="116">
        <v>1</v>
      </c>
      <c r="J57" s="117" t="s">
        <v>98</v>
      </c>
      <c r="K57" s="37">
        <f t="shared" si="7"/>
        <v>1</v>
      </c>
      <c r="L57" s="38">
        <f t="shared" si="6"/>
        <v>0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iGY34RpYmZJmo8ag7t6djzMhguLukv+DibrG1KNbTbc9m+DpfxqD5WYcII83oLY9d76kAp4KHVBuhtZ1UNP+IA==" saltValue="bKREplvqq6cqYTnRUqeMGg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6 L8:L15">
    <cfRule type="expression" dxfId="799" priority="6">
      <formula>$K5&gt;1</formula>
    </cfRule>
  </conditionalFormatting>
  <conditionalFormatting sqref="L5:L15">
    <cfRule type="expression" dxfId="798" priority="2">
      <formula>$L5="evolutie negativa"</formula>
    </cfRule>
    <cfRule type="expression" dxfId="797" priority="3">
      <formula>$L5=0</formula>
    </cfRule>
    <cfRule type="expression" dxfId="796" priority="4">
      <formula>$L5="−"</formula>
    </cfRule>
    <cfRule type="expression" dxfId="795" priority="7">
      <formula>$K5&gt;0</formula>
    </cfRule>
    <cfRule type="expression" dxfId="794" priority="8">
      <formula>$L5&lt;0</formula>
    </cfRule>
  </conditionalFormatting>
  <conditionalFormatting sqref="L19:L20 L22:L29">
    <cfRule type="expression" dxfId="793" priority="31">
      <formula>$K19&lt;1</formula>
    </cfRule>
    <cfRule type="expression" dxfId="792" priority="32">
      <formula>$K19&gt;1</formula>
    </cfRule>
  </conditionalFormatting>
  <conditionalFormatting sqref="L19:L29">
    <cfRule type="expression" dxfId="791" priority="30">
      <formula>$L19="−"</formula>
    </cfRule>
    <cfRule type="expression" dxfId="790" priority="29">
      <formula>$L19=0</formula>
    </cfRule>
    <cfRule type="expression" dxfId="789" priority="28">
      <formula>$L19="evolutie negativa"</formula>
    </cfRule>
    <cfRule type="expression" dxfId="788" priority="35">
      <formula>$K19&gt;0</formula>
    </cfRule>
    <cfRule type="expression" dxfId="787" priority="34">
      <formula>$L19&lt;0</formula>
    </cfRule>
  </conditionalFormatting>
  <conditionalFormatting sqref="L33:L34 L36:L44">
    <cfRule type="expression" dxfId="786" priority="22">
      <formula>$K33&lt;1</formula>
    </cfRule>
    <cfRule type="expression" dxfId="785" priority="23">
      <formula>$K33&gt;1</formula>
    </cfRule>
  </conditionalFormatting>
  <conditionalFormatting sqref="L33:L43">
    <cfRule type="expression" dxfId="784" priority="25">
      <formula>$L33&lt;0</formula>
    </cfRule>
    <cfRule type="expression" dxfId="783" priority="26">
      <formula>$K33&gt;0</formula>
    </cfRule>
    <cfRule type="expression" dxfId="782" priority="21">
      <formula>$L33="−"</formula>
    </cfRule>
    <cfRule type="expression" dxfId="781" priority="20">
      <formula>$L33=0</formula>
    </cfRule>
    <cfRule type="expression" dxfId="780" priority="19">
      <formula>$L33="evolutie negativa"</formula>
    </cfRule>
  </conditionalFormatting>
  <conditionalFormatting sqref="L44 L58">
    <cfRule type="expression" dxfId="779" priority="37">
      <formula>$L44="evolutie negativa"</formula>
    </cfRule>
    <cfRule type="expression" dxfId="778" priority="38">
      <formula>$L44=0</formula>
    </cfRule>
    <cfRule type="expression" dxfId="777" priority="39">
      <formula>$L44="−"</formula>
    </cfRule>
    <cfRule type="expression" dxfId="776" priority="40">
      <formula>$L44&lt;0</formula>
    </cfRule>
    <cfRule type="expression" dxfId="775" priority="41">
      <formula>$K44&gt;0</formula>
    </cfRule>
  </conditionalFormatting>
  <conditionalFormatting sqref="L47:L48 L50:L58">
    <cfRule type="expression" dxfId="774" priority="14">
      <formula>$K47&gt;1</formula>
    </cfRule>
    <cfRule type="expression" dxfId="773" priority="13">
      <formula>$K47&lt;1</formula>
    </cfRule>
  </conditionalFormatting>
  <conditionalFormatting sqref="L47:L57">
    <cfRule type="expression" dxfId="772" priority="10">
      <formula>$L47="evolutie negativa"</formula>
    </cfRule>
    <cfRule type="expression" dxfId="771" priority="11">
      <formula>$L47=0</formula>
    </cfRule>
    <cfRule type="expression" dxfId="770" priority="12">
      <formula>$L47="−"</formula>
    </cfRule>
    <cfRule type="expression" dxfId="769" priority="17">
      <formula>$K47&gt;0</formula>
    </cfRule>
    <cfRule type="expression" dxfId="768" priority="1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7A72FA74-39B4-4D90-A557-890030094B5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C9DCF5C4-E320-426F-8EB2-D2B934EC2B5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33" id="{D2BE9C6F-C0ED-48FF-A54E-291CCAD8843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7" id="{AF7DA008-E7EE-4418-AF7F-ABDADF6F920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24" id="{4C68FC88-0DF9-4882-97D5-BAC44476DD1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8" id="{4E90213C-0A84-490C-B635-BC4D0F3A9E7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9" id="{F4BEB282-F569-497F-ABA8-97FEB787D00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5" id="{0C685BA3-A889-44F9-95ED-7BB9DAFC1CF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6" id="{CF743F1B-70D7-4ED9-9C19-E129E8F1221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2" id="{87ADAFFF-0F88-4AE4-B193-B0ADD58DDEA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5993C-97BE-429D-922F-66B5306830C0}">
  <sheetPr codeName="Sheet69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68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3</v>
      </c>
      <c r="F5" s="66" t="s">
        <v>96</v>
      </c>
      <c r="G5" s="105">
        <v>1</v>
      </c>
      <c r="H5" s="107">
        <v>5</v>
      </c>
      <c r="I5" s="107">
        <v>2.88</v>
      </c>
      <c r="J5" s="66" t="s">
        <v>96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3">
      <c r="B6" s="12" t="s">
        <v>7</v>
      </c>
      <c r="C6" s="105">
        <v>1</v>
      </c>
      <c r="D6" s="106">
        <v>5</v>
      </c>
      <c r="E6" s="107">
        <v>3</v>
      </c>
      <c r="F6" s="66" t="s">
        <v>96</v>
      </c>
      <c r="G6" s="105">
        <v>1</v>
      </c>
      <c r="H6" s="107">
        <v>5</v>
      </c>
      <c r="I6" s="107">
        <v>2.63</v>
      </c>
      <c r="J6" s="66" t="s">
        <v>96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3">
      <c r="B7" s="12" t="s">
        <v>8</v>
      </c>
      <c r="C7" s="105">
        <v>1</v>
      </c>
      <c r="D7" s="106">
        <v>5</v>
      </c>
      <c r="E7" s="107">
        <v>3</v>
      </c>
      <c r="F7" s="66" t="s">
        <v>96</v>
      </c>
      <c r="G7" s="105">
        <v>1</v>
      </c>
      <c r="H7" s="107">
        <v>5</v>
      </c>
      <c r="I7" s="107">
        <v>1.97</v>
      </c>
      <c r="J7" s="66" t="s">
        <v>96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3">
      <c r="B8" s="12" t="s">
        <v>9</v>
      </c>
      <c r="C8" s="105">
        <v>1</v>
      </c>
      <c r="D8" s="106">
        <v>5</v>
      </c>
      <c r="E8" s="107">
        <v>1.08</v>
      </c>
      <c r="F8" s="66" t="s">
        <v>96</v>
      </c>
      <c r="G8" s="105">
        <v>1</v>
      </c>
      <c r="H8" s="107">
        <v>5</v>
      </c>
      <c r="I8" s="107">
        <v>1</v>
      </c>
      <c r="J8" s="66" t="s">
        <v>96</v>
      </c>
      <c r="K8" s="17">
        <f t="shared" si="1"/>
        <v>1</v>
      </c>
      <c r="L8" s="18">
        <f t="shared" si="0"/>
        <v>0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>
        <v>1</v>
      </c>
      <c r="D10" s="106">
        <v>5</v>
      </c>
      <c r="E10" s="107">
        <v>3</v>
      </c>
      <c r="F10" s="66" t="s">
        <v>97</v>
      </c>
      <c r="G10" s="105">
        <v>1</v>
      </c>
      <c r="H10" s="107">
        <v>5</v>
      </c>
      <c r="I10" s="107">
        <v>3</v>
      </c>
      <c r="J10" s="66" t="s">
        <v>97</v>
      </c>
      <c r="K10" s="17">
        <f t="shared" si="1"/>
        <v>1</v>
      </c>
      <c r="L10" s="18">
        <f t="shared" si="0"/>
        <v>0</v>
      </c>
    </row>
    <row r="11" spans="2:13" x14ac:dyDescent="0.3">
      <c r="B11" s="12" t="s">
        <v>12</v>
      </c>
      <c r="C11" s="105">
        <v>1</v>
      </c>
      <c r="D11" s="106">
        <v>5</v>
      </c>
      <c r="E11" s="107">
        <v>2</v>
      </c>
      <c r="F11" s="66" t="s">
        <v>96</v>
      </c>
      <c r="G11" s="105">
        <v>1</v>
      </c>
      <c r="H11" s="107">
        <v>5</v>
      </c>
      <c r="I11" s="107">
        <v>1.5</v>
      </c>
      <c r="J11" s="66" t="s">
        <v>96</v>
      </c>
      <c r="K11" s="17">
        <f t="shared" si="1"/>
        <v>1</v>
      </c>
      <c r="L11" s="18">
        <f t="shared" si="0"/>
        <v>0</v>
      </c>
    </row>
    <row r="12" spans="2:13" ht="15.75" customHeight="1" x14ac:dyDescent="0.3">
      <c r="B12" s="12" t="s">
        <v>13</v>
      </c>
      <c r="C12" s="105">
        <v>1</v>
      </c>
      <c r="D12" s="106">
        <v>5</v>
      </c>
      <c r="E12" s="107">
        <v>2</v>
      </c>
      <c r="F12" s="66" t="s">
        <v>96</v>
      </c>
      <c r="G12" s="105">
        <v>1</v>
      </c>
      <c r="H12" s="107">
        <v>5</v>
      </c>
      <c r="I12" s="107">
        <v>2</v>
      </c>
      <c r="J12" s="66" t="s">
        <v>96</v>
      </c>
      <c r="K12" s="17">
        <f t="shared" si="1"/>
        <v>1</v>
      </c>
      <c r="L12" s="18">
        <f t="shared" si="0"/>
        <v>0</v>
      </c>
    </row>
    <row r="13" spans="2:13" x14ac:dyDescent="0.3">
      <c r="B13" s="12" t="s">
        <v>14</v>
      </c>
      <c r="C13" s="105">
        <v>1</v>
      </c>
      <c r="D13" s="106">
        <v>5</v>
      </c>
      <c r="E13" s="107">
        <v>1</v>
      </c>
      <c r="F13" s="66" t="s">
        <v>96</v>
      </c>
      <c r="G13" s="105">
        <v>1</v>
      </c>
      <c r="H13" s="107">
        <v>5</v>
      </c>
      <c r="I13" s="107">
        <v>1</v>
      </c>
      <c r="J13" s="66" t="s">
        <v>96</v>
      </c>
      <c r="K13" s="17">
        <f t="shared" si="1"/>
        <v>1</v>
      </c>
      <c r="L13" s="18">
        <f t="shared" si="0"/>
        <v>0</v>
      </c>
      <c r="M13" s="30"/>
    </row>
    <row r="14" spans="2:13" x14ac:dyDescent="0.3">
      <c r="B14" s="12" t="s">
        <v>15</v>
      </c>
      <c r="C14" s="105">
        <v>1</v>
      </c>
      <c r="D14" s="106">
        <v>5</v>
      </c>
      <c r="E14" s="107">
        <v>5</v>
      </c>
      <c r="F14" s="66" t="s">
        <v>96</v>
      </c>
      <c r="G14" s="105">
        <v>1</v>
      </c>
      <c r="H14" s="107">
        <v>5</v>
      </c>
      <c r="I14" s="107">
        <v>1</v>
      </c>
      <c r="J14" s="66" t="s">
        <v>96</v>
      </c>
      <c r="K14" s="17">
        <f t="shared" si="1"/>
        <v>1</v>
      </c>
      <c r="L14" s="18">
        <f t="shared" si="0"/>
        <v>0</v>
      </c>
    </row>
    <row r="15" spans="2:13" ht="16.2" thickBot="1" x14ac:dyDescent="0.35">
      <c r="B15" s="31" t="s">
        <v>16</v>
      </c>
      <c r="C15" s="108">
        <v>1</v>
      </c>
      <c r="D15" s="109">
        <v>5</v>
      </c>
      <c r="E15" s="110">
        <v>2.89</v>
      </c>
      <c r="F15" s="69" t="s">
        <v>98</v>
      </c>
      <c r="G15" s="108">
        <v>1</v>
      </c>
      <c r="H15" s="110">
        <v>5</v>
      </c>
      <c r="I15" s="110">
        <v>2.2999999999999998</v>
      </c>
      <c r="J15" s="69" t="s">
        <v>98</v>
      </c>
      <c r="K15" s="37">
        <f t="shared" si="1"/>
        <v>1</v>
      </c>
      <c r="L15" s="38">
        <f t="shared" si="0"/>
        <v>0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2.88</v>
      </c>
      <c r="F19" s="66" t="s">
        <v>96</v>
      </c>
      <c r="G19" s="105">
        <v>1</v>
      </c>
      <c r="H19" s="107">
        <v>5</v>
      </c>
      <c r="I19" s="107">
        <v>1.76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2.63</v>
      </c>
      <c r="F20" s="66" t="s">
        <v>96</v>
      </c>
      <c r="G20" s="105">
        <v>1</v>
      </c>
      <c r="H20" s="107">
        <v>5</v>
      </c>
      <c r="I20" s="107">
        <v>1.21</v>
      </c>
      <c r="J20" s="66" t="s">
        <v>96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3">
      <c r="B21" s="12" t="s">
        <v>8</v>
      </c>
      <c r="C21" s="105">
        <v>1</v>
      </c>
      <c r="D21" s="106">
        <v>5</v>
      </c>
      <c r="E21" s="107">
        <v>1.97</v>
      </c>
      <c r="F21" s="66" t="s">
        <v>96</v>
      </c>
      <c r="G21" s="105">
        <v>1</v>
      </c>
      <c r="H21" s="107">
        <v>5</v>
      </c>
      <c r="I21" s="107">
        <v>1.42</v>
      </c>
      <c r="J21" s="66" t="s">
        <v>96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3">
      <c r="B22" s="12" t="s">
        <v>9</v>
      </c>
      <c r="C22" s="105">
        <v>1</v>
      </c>
      <c r="D22" s="106">
        <v>5</v>
      </c>
      <c r="E22" s="107">
        <v>1</v>
      </c>
      <c r="F22" s="66" t="s">
        <v>96</v>
      </c>
      <c r="G22" s="105">
        <v>1</v>
      </c>
      <c r="H22" s="107">
        <v>5</v>
      </c>
      <c r="I22" s="107">
        <v>2.79</v>
      </c>
      <c r="J22" s="66" t="s">
        <v>96</v>
      </c>
      <c r="K22" s="17">
        <f t="shared" si="3"/>
        <v>1</v>
      </c>
      <c r="L22" s="18">
        <f t="shared" si="2"/>
        <v>0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>
        <v>1</v>
      </c>
      <c r="D24" s="106">
        <v>5</v>
      </c>
      <c r="E24" s="107">
        <v>3</v>
      </c>
      <c r="F24" s="66" t="s">
        <v>97</v>
      </c>
      <c r="G24" s="105">
        <v>1</v>
      </c>
      <c r="H24" s="107">
        <v>5</v>
      </c>
      <c r="I24" s="107">
        <v>3</v>
      </c>
      <c r="J24" s="66" t="s">
        <v>97</v>
      </c>
      <c r="K24" s="17">
        <f t="shared" si="3"/>
        <v>1</v>
      </c>
      <c r="L24" s="18">
        <f t="shared" si="2"/>
        <v>0</v>
      </c>
    </row>
    <row r="25" spans="2:13" x14ac:dyDescent="0.3">
      <c r="B25" s="12" t="s">
        <v>12</v>
      </c>
      <c r="C25" s="105">
        <v>1</v>
      </c>
      <c r="D25" s="106">
        <v>5</v>
      </c>
      <c r="E25" s="107">
        <v>1.5</v>
      </c>
      <c r="F25" s="66" t="s">
        <v>96</v>
      </c>
      <c r="G25" s="105">
        <v>1</v>
      </c>
      <c r="H25" s="107">
        <v>5</v>
      </c>
      <c r="I25" s="107">
        <v>1.42</v>
      </c>
      <c r="J25" s="66" t="s">
        <v>96</v>
      </c>
      <c r="K25" s="17">
        <f t="shared" si="3"/>
        <v>1</v>
      </c>
      <c r="L25" s="18">
        <f t="shared" si="2"/>
        <v>0</v>
      </c>
    </row>
    <row r="26" spans="2:13" ht="15.75" customHeight="1" x14ac:dyDescent="0.3">
      <c r="B26" s="12" t="s">
        <v>13</v>
      </c>
      <c r="C26" s="105">
        <v>1</v>
      </c>
      <c r="D26" s="106">
        <v>5</v>
      </c>
      <c r="E26" s="107">
        <v>2</v>
      </c>
      <c r="F26" s="66" t="s">
        <v>96</v>
      </c>
      <c r="G26" s="105">
        <v>1</v>
      </c>
      <c r="H26" s="107">
        <v>5</v>
      </c>
      <c r="I26" s="107">
        <v>1.42</v>
      </c>
      <c r="J26" s="66" t="s">
        <v>96</v>
      </c>
      <c r="K26" s="17">
        <f t="shared" si="3"/>
        <v>1</v>
      </c>
      <c r="L26" s="18">
        <f t="shared" si="2"/>
        <v>0</v>
      </c>
    </row>
    <row r="27" spans="2:13" x14ac:dyDescent="0.3">
      <c r="B27" s="12" t="s">
        <v>14</v>
      </c>
      <c r="C27" s="105">
        <v>1</v>
      </c>
      <c r="D27" s="106">
        <v>5</v>
      </c>
      <c r="E27" s="107">
        <v>1</v>
      </c>
      <c r="F27" s="66" t="s">
        <v>96</v>
      </c>
      <c r="G27" s="105">
        <v>1</v>
      </c>
      <c r="H27" s="107">
        <v>5</v>
      </c>
      <c r="I27" s="107">
        <v>1</v>
      </c>
      <c r="J27" s="66" t="s">
        <v>96</v>
      </c>
      <c r="K27" s="17">
        <f t="shared" si="3"/>
        <v>1</v>
      </c>
      <c r="L27" s="18">
        <f t="shared" si="2"/>
        <v>0</v>
      </c>
      <c r="M27" s="30"/>
    </row>
    <row r="28" spans="2:13" x14ac:dyDescent="0.3">
      <c r="B28" s="12" t="s">
        <v>15</v>
      </c>
      <c r="C28" s="105">
        <v>1</v>
      </c>
      <c r="D28" s="106">
        <v>5</v>
      </c>
      <c r="E28" s="107">
        <v>1</v>
      </c>
      <c r="F28" s="66" t="s">
        <v>96</v>
      </c>
      <c r="G28" s="105">
        <v>1</v>
      </c>
      <c r="H28" s="107">
        <v>5</v>
      </c>
      <c r="I28" s="107">
        <v>7</v>
      </c>
      <c r="J28" s="66" t="s">
        <v>96</v>
      </c>
      <c r="K28" s="17">
        <f t="shared" si="3"/>
        <v>1</v>
      </c>
      <c r="L28" s="18">
        <f t="shared" si="2"/>
        <v>0</v>
      </c>
    </row>
    <row r="29" spans="2:13" ht="16.2" thickBot="1" x14ac:dyDescent="0.35">
      <c r="B29" s="31" t="s">
        <v>16</v>
      </c>
      <c r="C29" s="108">
        <v>1</v>
      </c>
      <c r="D29" s="109">
        <v>5</v>
      </c>
      <c r="E29" s="110">
        <v>2.2999999999999998</v>
      </c>
      <c r="F29" s="69" t="s">
        <v>98</v>
      </c>
      <c r="G29" s="108">
        <v>1</v>
      </c>
      <c r="H29" s="110">
        <v>5</v>
      </c>
      <c r="I29" s="110">
        <v>1.3</v>
      </c>
      <c r="J29" s="69" t="s">
        <v>98</v>
      </c>
      <c r="K29" s="37">
        <f t="shared" si="3"/>
        <v>1</v>
      </c>
      <c r="L29" s="38">
        <f t="shared" si="2"/>
        <v>0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1.76</v>
      </c>
      <c r="F33" s="66" t="s">
        <v>96</v>
      </c>
      <c r="G33" s="105">
        <v>1</v>
      </c>
      <c r="H33" s="107">
        <v>5</v>
      </c>
      <c r="I33" s="107">
        <v>1.19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1.21</v>
      </c>
      <c r="F34" s="66" t="s">
        <v>96</v>
      </c>
      <c r="G34" s="105">
        <v>1</v>
      </c>
      <c r="H34" s="107">
        <v>5</v>
      </c>
      <c r="I34" s="107">
        <v>1.27</v>
      </c>
      <c r="J34" s="66" t="s">
        <v>96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3">
      <c r="B35" s="12" t="s">
        <v>8</v>
      </c>
      <c r="C35" s="105">
        <v>1</v>
      </c>
      <c r="D35" s="106">
        <v>5</v>
      </c>
      <c r="E35" s="107">
        <v>1.42</v>
      </c>
      <c r="F35" s="66" t="s">
        <v>96</v>
      </c>
      <c r="G35" s="105">
        <v>1</v>
      </c>
      <c r="H35" s="107">
        <v>5</v>
      </c>
      <c r="I35" s="107">
        <v>2.39</v>
      </c>
      <c r="J35" s="66" t="s">
        <v>96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3">
      <c r="B36" s="12" t="s">
        <v>9</v>
      </c>
      <c r="C36" s="105">
        <v>1</v>
      </c>
      <c r="D36" s="106">
        <v>5</v>
      </c>
      <c r="E36" s="107">
        <v>2.79</v>
      </c>
      <c r="F36" s="66" t="s">
        <v>96</v>
      </c>
      <c r="G36" s="105">
        <v>6.6699999999999995E-2</v>
      </c>
      <c r="H36" s="107">
        <v>1</v>
      </c>
      <c r="I36" s="107">
        <v>1</v>
      </c>
      <c r="J36" s="66" t="s">
        <v>96</v>
      </c>
      <c r="K36" s="17">
        <f t="shared" si="5"/>
        <v>6.6699999999999995E-2</v>
      </c>
      <c r="L36" s="18">
        <f t="shared" si="4"/>
        <v>-0.93330000000000002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>
        <v>1</v>
      </c>
      <c r="D38" s="106">
        <v>5</v>
      </c>
      <c r="E38" s="107">
        <v>3</v>
      </c>
      <c r="F38" s="66" t="s">
        <v>97</v>
      </c>
      <c r="G38" s="105">
        <v>1</v>
      </c>
      <c r="H38" s="107">
        <v>5</v>
      </c>
      <c r="I38" s="107">
        <v>3</v>
      </c>
      <c r="J38" s="66" t="s">
        <v>97</v>
      </c>
      <c r="K38" s="17">
        <f t="shared" si="5"/>
        <v>1</v>
      </c>
      <c r="L38" s="18">
        <f t="shared" si="4"/>
        <v>0</v>
      </c>
    </row>
    <row r="39" spans="2:13" x14ac:dyDescent="0.3">
      <c r="B39" s="12" t="s">
        <v>12</v>
      </c>
      <c r="C39" s="105">
        <v>1</v>
      </c>
      <c r="D39" s="106">
        <v>5</v>
      </c>
      <c r="E39" s="107">
        <v>1.42</v>
      </c>
      <c r="F39" s="66" t="s">
        <v>96</v>
      </c>
      <c r="G39" s="105">
        <v>1</v>
      </c>
      <c r="H39" s="107">
        <v>5</v>
      </c>
      <c r="I39" s="107">
        <v>1</v>
      </c>
      <c r="J39" s="66" t="s">
        <v>96</v>
      </c>
      <c r="K39" s="17">
        <f t="shared" si="5"/>
        <v>1</v>
      </c>
      <c r="L39" s="18">
        <f t="shared" si="4"/>
        <v>0</v>
      </c>
    </row>
    <row r="40" spans="2:13" ht="15.75" customHeight="1" x14ac:dyDescent="0.3">
      <c r="B40" s="12" t="s">
        <v>13</v>
      </c>
      <c r="C40" s="105">
        <v>1</v>
      </c>
      <c r="D40" s="106">
        <v>5</v>
      </c>
      <c r="E40" s="107">
        <v>1.42</v>
      </c>
      <c r="F40" s="66" t="s">
        <v>96</v>
      </c>
      <c r="G40" s="105">
        <v>1</v>
      </c>
      <c r="H40" s="107">
        <v>5</v>
      </c>
      <c r="I40" s="107">
        <v>1.5</v>
      </c>
      <c r="J40" s="66" t="s">
        <v>96</v>
      </c>
      <c r="K40" s="17">
        <f t="shared" si="5"/>
        <v>1</v>
      </c>
      <c r="L40" s="18">
        <f t="shared" si="4"/>
        <v>0</v>
      </c>
    </row>
    <row r="41" spans="2:13" x14ac:dyDescent="0.3">
      <c r="B41" s="12" t="s">
        <v>14</v>
      </c>
      <c r="C41" s="105">
        <v>1</v>
      </c>
      <c r="D41" s="106">
        <v>5</v>
      </c>
      <c r="E41" s="107">
        <v>1</v>
      </c>
      <c r="F41" s="66" t="s">
        <v>96</v>
      </c>
      <c r="G41" s="105">
        <v>1</v>
      </c>
      <c r="H41" s="107">
        <v>5</v>
      </c>
      <c r="I41" s="107">
        <v>1</v>
      </c>
      <c r="J41" s="66" t="s">
        <v>96</v>
      </c>
      <c r="K41" s="17">
        <f t="shared" si="5"/>
        <v>1</v>
      </c>
      <c r="L41" s="18">
        <f t="shared" si="4"/>
        <v>0</v>
      </c>
      <c r="M41" s="30"/>
    </row>
    <row r="42" spans="2:13" x14ac:dyDescent="0.3">
      <c r="B42" s="12" t="s">
        <v>15</v>
      </c>
      <c r="C42" s="105">
        <v>1</v>
      </c>
      <c r="D42" s="106">
        <v>5</v>
      </c>
      <c r="E42" s="107">
        <v>7</v>
      </c>
      <c r="F42" s="66" t="s">
        <v>96</v>
      </c>
      <c r="G42" s="105">
        <v>1</v>
      </c>
      <c r="H42" s="107">
        <v>5</v>
      </c>
      <c r="I42" s="107">
        <v>1</v>
      </c>
      <c r="J42" s="66" t="s">
        <v>96</v>
      </c>
      <c r="K42" s="17">
        <f t="shared" si="5"/>
        <v>1</v>
      </c>
      <c r="L42" s="18">
        <f t="shared" si="4"/>
        <v>0</v>
      </c>
    </row>
    <row r="43" spans="2:13" ht="16.2" thickBot="1" x14ac:dyDescent="0.35">
      <c r="B43" s="31" t="s">
        <v>16</v>
      </c>
      <c r="C43" s="108">
        <v>1</v>
      </c>
      <c r="D43" s="109">
        <v>5</v>
      </c>
      <c r="E43" s="110">
        <v>1.3</v>
      </c>
      <c r="F43" s="69" t="s">
        <v>98</v>
      </c>
      <c r="G43" s="108">
        <v>1</v>
      </c>
      <c r="H43" s="110">
        <v>5</v>
      </c>
      <c r="I43" s="110">
        <v>1.0900000000000001</v>
      </c>
      <c r="J43" s="69" t="s">
        <v>98</v>
      </c>
      <c r="K43" s="37">
        <f t="shared" si="5"/>
        <v>1</v>
      </c>
      <c r="L43" s="38">
        <f t="shared" si="4"/>
        <v>0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1.19</v>
      </c>
      <c r="F47" s="66" t="s">
        <v>96</v>
      </c>
      <c r="G47" s="105">
        <v>1</v>
      </c>
      <c r="H47" s="107">
        <v>5</v>
      </c>
      <c r="I47" s="107">
        <v>1.5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1.27</v>
      </c>
      <c r="F48" s="66" t="s">
        <v>96</v>
      </c>
      <c r="G48" s="105">
        <v>1</v>
      </c>
      <c r="H48" s="107">
        <v>5</v>
      </c>
      <c r="I48" s="107">
        <v>2.2799999999999998</v>
      </c>
      <c r="J48" s="66" t="s">
        <v>96</v>
      </c>
      <c r="K48" s="17">
        <f>IF(C48="","−",IF(G48="","−",IFERROR(IF(G48/C48=0,0,G48/C48),"N/A")))</f>
        <v>1</v>
      </c>
      <c r="L48" s="18">
        <f t="shared" si="6"/>
        <v>0</v>
      </c>
    </row>
    <row r="49" spans="2:13" x14ac:dyDescent="0.3">
      <c r="B49" s="12" t="s">
        <v>8</v>
      </c>
      <c r="C49" s="105">
        <v>1</v>
      </c>
      <c r="D49" s="106">
        <v>5</v>
      </c>
      <c r="E49" s="107">
        <v>2.39</v>
      </c>
      <c r="F49" s="66" t="s">
        <v>96</v>
      </c>
      <c r="G49" s="105">
        <v>1</v>
      </c>
      <c r="H49" s="107">
        <v>5</v>
      </c>
      <c r="I49" s="107">
        <v>1.71</v>
      </c>
      <c r="J49" s="66" t="s">
        <v>96</v>
      </c>
      <c r="K49" s="17">
        <f t="shared" ref="K49:K57" si="7">IF(C49="","−",IF(G49="","−",IFERROR(IF(G49/C49=0,0,G49/C49),"N/A")))</f>
        <v>1</v>
      </c>
      <c r="L49" s="18">
        <f t="shared" si="6"/>
        <v>0</v>
      </c>
    </row>
    <row r="50" spans="2:13" x14ac:dyDescent="0.3">
      <c r="B50" s="12" t="s">
        <v>9</v>
      </c>
      <c r="C50" s="105">
        <v>6.6699999999999995E-2</v>
      </c>
      <c r="D50" s="106">
        <v>1</v>
      </c>
      <c r="E50" s="107">
        <v>1</v>
      </c>
      <c r="F50" s="66" t="s">
        <v>96</v>
      </c>
      <c r="G50" s="105">
        <v>1</v>
      </c>
      <c r="H50" s="107">
        <v>5</v>
      </c>
      <c r="I50" s="107">
        <v>2</v>
      </c>
      <c r="J50" s="66" t="s">
        <v>96</v>
      </c>
      <c r="K50" s="17">
        <f t="shared" si="7"/>
        <v>14.992503748125937</v>
      </c>
      <c r="L50" s="18">
        <f t="shared" si="6"/>
        <v>0.93330000000000002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>
        <v>1</v>
      </c>
      <c r="D52" s="106">
        <v>5</v>
      </c>
      <c r="E52" s="107">
        <v>3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>
        <v>1</v>
      </c>
      <c r="D53" s="106">
        <v>5</v>
      </c>
      <c r="E53" s="107">
        <v>1</v>
      </c>
      <c r="F53" s="66" t="s">
        <v>96</v>
      </c>
      <c r="G53" s="105">
        <v>1</v>
      </c>
      <c r="H53" s="107">
        <v>5</v>
      </c>
      <c r="I53" s="107">
        <v>1.57</v>
      </c>
      <c r="J53" s="66" t="s">
        <v>96</v>
      </c>
      <c r="K53" s="17">
        <f t="shared" si="7"/>
        <v>1</v>
      </c>
      <c r="L53" s="18">
        <f t="shared" si="6"/>
        <v>0</v>
      </c>
    </row>
    <row r="54" spans="2:13" ht="15.75" customHeight="1" x14ac:dyDescent="0.3">
      <c r="B54" s="12" t="s">
        <v>13</v>
      </c>
      <c r="C54" s="105">
        <v>1</v>
      </c>
      <c r="D54" s="106">
        <v>5</v>
      </c>
      <c r="E54" s="107">
        <v>1.5</v>
      </c>
      <c r="F54" s="66" t="s">
        <v>96</v>
      </c>
      <c r="G54" s="105">
        <v>1</v>
      </c>
      <c r="H54" s="107">
        <v>5</v>
      </c>
      <c r="I54" s="107">
        <v>1</v>
      </c>
      <c r="J54" s="66" t="s">
        <v>96</v>
      </c>
      <c r="K54" s="17">
        <f t="shared" si="7"/>
        <v>1</v>
      </c>
      <c r="L54" s="18">
        <f t="shared" si="6"/>
        <v>0</v>
      </c>
    </row>
    <row r="55" spans="2:13" x14ac:dyDescent="0.3">
      <c r="B55" s="12" t="s">
        <v>14</v>
      </c>
      <c r="C55" s="105">
        <v>1</v>
      </c>
      <c r="D55" s="106">
        <v>5</v>
      </c>
      <c r="E55" s="107">
        <v>1</v>
      </c>
      <c r="F55" s="66" t="s">
        <v>96</v>
      </c>
      <c r="G55" s="105">
        <v>1</v>
      </c>
      <c r="H55" s="107">
        <v>5</v>
      </c>
      <c r="I55" s="107">
        <v>1</v>
      </c>
      <c r="J55" s="66" t="s">
        <v>96</v>
      </c>
      <c r="K55" s="17">
        <f t="shared" si="7"/>
        <v>1</v>
      </c>
      <c r="L55" s="18">
        <f t="shared" si="6"/>
        <v>0</v>
      </c>
      <c r="M55" s="30"/>
    </row>
    <row r="56" spans="2:13" x14ac:dyDescent="0.3">
      <c r="B56" s="12" t="s">
        <v>15</v>
      </c>
      <c r="C56" s="105">
        <v>1</v>
      </c>
      <c r="D56" s="106">
        <v>5</v>
      </c>
      <c r="E56" s="107">
        <v>1</v>
      </c>
      <c r="F56" s="66" t="s">
        <v>96</v>
      </c>
      <c r="G56" s="105">
        <v>1</v>
      </c>
      <c r="H56" s="107">
        <v>5</v>
      </c>
      <c r="I56" s="107">
        <v>1</v>
      </c>
      <c r="J56" s="66" t="s">
        <v>96</v>
      </c>
      <c r="K56" s="17">
        <f t="shared" si="7"/>
        <v>1</v>
      </c>
      <c r="L56" s="18">
        <f t="shared" si="6"/>
        <v>0</v>
      </c>
    </row>
    <row r="57" spans="2:13" ht="16.2" thickBot="1" x14ac:dyDescent="0.35">
      <c r="B57" s="31" t="s">
        <v>16</v>
      </c>
      <c r="C57" s="108">
        <v>1</v>
      </c>
      <c r="D57" s="109">
        <v>5</v>
      </c>
      <c r="E57" s="110">
        <v>1.0900000000000001</v>
      </c>
      <c r="F57" s="69" t="s">
        <v>98</v>
      </c>
      <c r="G57" s="108">
        <v>1</v>
      </c>
      <c r="H57" s="110">
        <v>5</v>
      </c>
      <c r="I57" s="110">
        <v>1.72</v>
      </c>
      <c r="J57" s="69" t="s">
        <v>98</v>
      </c>
      <c r="K57" s="37">
        <f t="shared" si="7"/>
        <v>1</v>
      </c>
      <c r="L57" s="38">
        <f t="shared" si="6"/>
        <v>0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DEqaTqGchTMJOZ31tKCKW8RrfvhanSJLLhsqst/VO8CHehyiOTd2mEBbwQeqpgivC0z/fGwP+bDAlCGObqnkOQ==" saltValue="xgDHkOeF7xhrmOFqzHANjg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767" priority="6">
      <formula>$K5&gt;1</formula>
    </cfRule>
  </conditionalFormatting>
  <conditionalFormatting sqref="L5:L15">
    <cfRule type="expression" dxfId="766" priority="2">
      <formula>$L5="evolutie negativa"</formula>
    </cfRule>
    <cfRule type="expression" dxfId="765" priority="3">
      <formula>$L5=0</formula>
    </cfRule>
    <cfRule type="expression" dxfId="764" priority="4">
      <formula>$L5="−"</formula>
    </cfRule>
    <cfRule type="expression" dxfId="763" priority="7">
      <formula>$K5&gt;0</formula>
    </cfRule>
    <cfRule type="expression" dxfId="762" priority="8">
      <formula>$L5&lt;0</formula>
    </cfRule>
  </conditionalFormatting>
  <conditionalFormatting sqref="L19:L20 L22:L29">
    <cfRule type="expression" dxfId="761" priority="41">
      <formula>$K19&lt;1</formula>
    </cfRule>
    <cfRule type="expression" dxfId="760" priority="42">
      <formula>$K19&gt;1</formula>
    </cfRule>
  </conditionalFormatting>
  <conditionalFormatting sqref="L19:L29">
    <cfRule type="expression" dxfId="759" priority="40">
      <formula>$L19="−"</formula>
    </cfRule>
    <cfRule type="expression" dxfId="758" priority="39">
      <formula>$L19=0</formula>
    </cfRule>
    <cfRule type="expression" dxfId="757" priority="38">
      <formula>$L19="evolutie negativa"</formula>
    </cfRule>
    <cfRule type="expression" dxfId="756" priority="45">
      <formula>$K19&gt;0</formula>
    </cfRule>
    <cfRule type="expression" dxfId="755" priority="44">
      <formula>$L19&lt;0</formula>
    </cfRule>
  </conditionalFormatting>
  <conditionalFormatting sqref="L33:L34 L36:L44">
    <cfRule type="expression" dxfId="754" priority="32">
      <formula>$K33&lt;1</formula>
    </cfRule>
    <cfRule type="expression" dxfId="753" priority="33">
      <formula>$K33&gt;1</formula>
    </cfRule>
  </conditionalFormatting>
  <conditionalFormatting sqref="L33:L43">
    <cfRule type="expression" dxfId="752" priority="35">
      <formula>$L33&lt;0</formula>
    </cfRule>
    <cfRule type="expression" dxfId="751" priority="36">
      <formula>$K33&gt;0</formula>
    </cfRule>
    <cfRule type="expression" dxfId="750" priority="31">
      <formula>$L33="−"</formula>
    </cfRule>
    <cfRule type="expression" dxfId="749" priority="30">
      <formula>$L33=0</formula>
    </cfRule>
    <cfRule type="expression" dxfId="748" priority="29">
      <formula>$L33="evolutie negativa"</formula>
    </cfRule>
  </conditionalFormatting>
  <conditionalFormatting sqref="L44 L58">
    <cfRule type="expression" dxfId="747" priority="47">
      <formula>$L44="evolutie negativa"</formula>
    </cfRule>
    <cfRule type="expression" dxfId="746" priority="48">
      <formula>$L44=0</formula>
    </cfRule>
    <cfRule type="expression" dxfId="745" priority="49">
      <formula>$L44="−"</formula>
    </cfRule>
    <cfRule type="expression" dxfId="744" priority="50">
      <formula>$L44&lt;0</formula>
    </cfRule>
    <cfRule type="expression" dxfId="743" priority="51">
      <formula>$K44&gt;0</formula>
    </cfRule>
  </conditionalFormatting>
  <conditionalFormatting sqref="L47:L48 L50:L58">
    <cfRule type="expression" dxfId="742" priority="24">
      <formula>$K47&gt;1</formula>
    </cfRule>
    <cfRule type="expression" dxfId="741" priority="23">
      <formula>$K47&lt;1</formula>
    </cfRule>
  </conditionalFormatting>
  <conditionalFormatting sqref="L47:L57">
    <cfRule type="expression" dxfId="740" priority="20">
      <formula>$L47="evolutie negativa"</formula>
    </cfRule>
    <cfRule type="expression" dxfId="739" priority="21">
      <formula>$L47=0</formula>
    </cfRule>
    <cfRule type="expression" dxfId="738" priority="22">
      <formula>$L47="−"</formula>
    </cfRule>
    <cfRule type="expression" dxfId="737" priority="27">
      <formula>$K47&gt;0</formula>
    </cfRule>
    <cfRule type="expression" dxfId="736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8965B1C8-B09E-46EC-9687-3AA1B2EDB5D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2016BB42-5D51-4D7F-BD24-E484F757F93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84915B1A-2FFB-49E9-8D42-AFE35D4920E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515D4F95-405D-428A-8DD3-279DFCF9BC9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99149F40-7E8C-4823-8D6D-8D974A7EBD8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E0A31528-E818-42FD-829C-37D7345C527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5E2577E6-F70D-4ED6-882F-6A64B6E06DD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94944418-DB58-483F-B738-D3C5629CEFD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28654EE7-F5E9-4E54-B229-FF119A1D9CF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CC423394-8792-4F58-9E11-795C39CDA6D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24116-1A99-40FA-B8C2-FE7954B84E81}">
  <sheetPr codeName="Sheet71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D20" sqref="D20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69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1</v>
      </c>
      <c r="F5" s="66" t="s">
        <v>96</v>
      </c>
      <c r="G5" s="105">
        <v>1</v>
      </c>
      <c r="H5" s="107">
        <v>5</v>
      </c>
      <c r="I5" s="107">
        <v>2</v>
      </c>
      <c r="J5" s="66" t="s">
        <v>96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3">
      <c r="B6" s="12" t="s">
        <v>7</v>
      </c>
      <c r="C6" s="105"/>
      <c r="D6" s="106">
        <v>0</v>
      </c>
      <c r="E6" s="107">
        <v>0</v>
      </c>
      <c r="F6" s="66" t="s">
        <v>96</v>
      </c>
      <c r="G6" s="105"/>
      <c r="H6" s="107">
        <v>0</v>
      </c>
      <c r="I6" s="107">
        <v>0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>
        <v>1</v>
      </c>
      <c r="D7" s="106">
        <v>5</v>
      </c>
      <c r="E7" s="107">
        <v>1</v>
      </c>
      <c r="F7" s="66" t="s">
        <v>96</v>
      </c>
      <c r="G7" s="105">
        <v>1</v>
      </c>
      <c r="H7" s="107">
        <v>5</v>
      </c>
      <c r="I7" s="107">
        <v>1.25</v>
      </c>
      <c r="J7" s="66" t="s">
        <v>96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3">
      <c r="B8" s="12" t="s">
        <v>9</v>
      </c>
      <c r="C8" s="105"/>
      <c r="D8" s="106">
        <v>0</v>
      </c>
      <c r="E8" s="107">
        <v>0</v>
      </c>
      <c r="F8" s="66" t="s">
        <v>96</v>
      </c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>
        <v>0</v>
      </c>
      <c r="E11" s="107">
        <v>0</v>
      </c>
      <c r="F11" s="66" t="s">
        <v>96</v>
      </c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>
        <v>0</v>
      </c>
      <c r="E12" s="107">
        <v>0</v>
      </c>
      <c r="F12" s="66" t="s">
        <v>96</v>
      </c>
      <c r="G12" s="105"/>
      <c r="H12" s="107">
        <v>0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0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>
        <v>0</v>
      </c>
      <c r="E15" s="110">
        <v>0</v>
      </c>
      <c r="F15" s="69" t="s">
        <v>98</v>
      </c>
      <c r="G15" s="108"/>
      <c r="H15" s="110">
        <v>0</v>
      </c>
      <c r="I15" s="110">
        <v>0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2</v>
      </c>
      <c r="F19" s="66" t="s">
        <v>96</v>
      </c>
      <c r="G19" s="105">
        <v>1</v>
      </c>
      <c r="H19" s="107">
        <v>5</v>
      </c>
      <c r="I19" s="107">
        <v>5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/>
      <c r="D20" s="106">
        <v>0</v>
      </c>
      <c r="E20" s="107">
        <v>0</v>
      </c>
      <c r="F20" s="66" t="s">
        <v>96</v>
      </c>
      <c r="G20" s="105">
        <v>1</v>
      </c>
      <c r="H20" s="107">
        <v>5</v>
      </c>
      <c r="I20" s="107">
        <v>2</v>
      </c>
      <c r="J20" s="66" t="s">
        <v>96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105">
        <v>1</v>
      </c>
      <c r="D21" s="106">
        <v>5</v>
      </c>
      <c r="E21" s="107">
        <v>1.25</v>
      </c>
      <c r="F21" s="66" t="s">
        <v>96</v>
      </c>
      <c r="G21" s="105">
        <v>1</v>
      </c>
      <c r="H21" s="107">
        <v>5</v>
      </c>
      <c r="I21" s="107">
        <v>1</v>
      </c>
      <c r="J21" s="66" t="s">
        <v>96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>
        <v>0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/>
      <c r="H26" s="107">
        <v>0</v>
      </c>
      <c r="I26" s="107">
        <v>0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5</v>
      </c>
      <c r="F33" s="66" t="s">
        <v>96</v>
      </c>
      <c r="G33" s="105">
        <v>1</v>
      </c>
      <c r="H33" s="107">
        <v>5</v>
      </c>
      <c r="I33" s="107">
        <v>2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2</v>
      </c>
      <c r="F34" s="66" t="s">
        <v>96</v>
      </c>
      <c r="G34" s="105"/>
      <c r="H34" s="107">
        <v>0</v>
      </c>
      <c r="I34" s="107">
        <v>0</v>
      </c>
      <c r="J34" s="66" t="s">
        <v>96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3">
      <c r="B35" s="12" t="s">
        <v>8</v>
      </c>
      <c r="C35" s="105">
        <v>1</v>
      </c>
      <c r="D35" s="106">
        <v>5</v>
      </c>
      <c r="E35" s="107">
        <v>1</v>
      </c>
      <c r="F35" s="66" t="s">
        <v>96</v>
      </c>
      <c r="G35" s="105">
        <v>1</v>
      </c>
      <c r="H35" s="107">
        <v>5</v>
      </c>
      <c r="I35" s="107">
        <v>1</v>
      </c>
      <c r="J35" s="66" t="s">
        <v>96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2</v>
      </c>
      <c r="F47" s="66" t="s">
        <v>96</v>
      </c>
      <c r="G47" s="105"/>
      <c r="H47" s="107">
        <v>0</v>
      </c>
      <c r="I47" s="107">
        <v>0</v>
      </c>
      <c r="J47" s="66" t="s">
        <v>96</v>
      </c>
      <c r="K47" s="10" t="str">
        <f>IF(C47="","−",IF(G47="","−",IFERROR(IF(G47/C47=0,0,G47/C47),"N/A")))</f>
        <v>−</v>
      </c>
      <c r="L47" s="11" t="str">
        <f t="shared" ref="L47:L57" si="6">IF(C47="","−",IF(G47="","−",IFERROR(IF(G47-C47=0,0,G47-C47),"−")))</f>
        <v>−</v>
      </c>
    </row>
    <row r="48" spans="2:13" x14ac:dyDescent="0.3">
      <c r="B48" s="12" t="s">
        <v>7</v>
      </c>
      <c r="C48" s="105"/>
      <c r="D48" s="106">
        <v>0</v>
      </c>
      <c r="E48" s="107">
        <v>0</v>
      </c>
      <c r="F48" s="66" t="s">
        <v>96</v>
      </c>
      <c r="G48" s="105"/>
      <c r="H48" s="107">
        <v>0</v>
      </c>
      <c r="I48" s="107">
        <v>0</v>
      </c>
      <c r="J48" s="66" t="s">
        <v>96</v>
      </c>
      <c r="K48" s="17" t="str">
        <f>IF(C48="","−",IF(G48="","−",IFERROR(IF(G48/C48=0,0,G48/C48),"N/A")))</f>
        <v>−</v>
      </c>
      <c r="L48" s="18" t="str">
        <f t="shared" si="6"/>
        <v>−</v>
      </c>
    </row>
    <row r="49" spans="2:13" x14ac:dyDescent="0.3">
      <c r="B49" s="12" t="s">
        <v>8</v>
      </c>
      <c r="C49" s="105">
        <v>1</v>
      </c>
      <c r="D49" s="106">
        <v>5</v>
      </c>
      <c r="E49" s="107">
        <v>1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WpZ5EmE1nIedo2oafb2v3UBvZzRRy2RotYK+jbsp48jMwh9ABKbvLE38qkd3nCYkQLqgmY7VIb72hWsXowneJg==" saltValue="92Bwy2RfBRp0Vw8hINaTNA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735" priority="6">
      <formula>$K5&gt;1</formula>
    </cfRule>
  </conditionalFormatting>
  <conditionalFormatting sqref="L5:L15">
    <cfRule type="expression" dxfId="734" priority="2">
      <formula>$L5="evolutie negativa"</formula>
    </cfRule>
    <cfRule type="expression" dxfId="733" priority="3">
      <formula>$L5=0</formula>
    </cfRule>
    <cfRule type="expression" dxfId="732" priority="4">
      <formula>$L5="−"</formula>
    </cfRule>
    <cfRule type="expression" dxfId="731" priority="7">
      <formula>$K5&gt;0</formula>
    </cfRule>
    <cfRule type="expression" dxfId="730" priority="8">
      <formula>$L5&lt;0</formula>
    </cfRule>
  </conditionalFormatting>
  <conditionalFormatting sqref="L19:L20 L22:L29">
    <cfRule type="expression" dxfId="729" priority="41">
      <formula>$K19&lt;1</formula>
    </cfRule>
    <cfRule type="expression" dxfId="728" priority="42">
      <formula>$K19&gt;1</formula>
    </cfRule>
  </conditionalFormatting>
  <conditionalFormatting sqref="L19:L29">
    <cfRule type="expression" dxfId="727" priority="40">
      <formula>$L19="−"</formula>
    </cfRule>
    <cfRule type="expression" dxfId="726" priority="39">
      <formula>$L19=0</formula>
    </cfRule>
    <cfRule type="expression" dxfId="725" priority="38">
      <formula>$L19="evolutie negativa"</formula>
    </cfRule>
    <cfRule type="expression" dxfId="724" priority="45">
      <formula>$K19&gt;0</formula>
    </cfRule>
    <cfRule type="expression" dxfId="723" priority="44">
      <formula>$L19&lt;0</formula>
    </cfRule>
  </conditionalFormatting>
  <conditionalFormatting sqref="L33:L34 L36:L44">
    <cfRule type="expression" dxfId="722" priority="32">
      <formula>$K33&lt;1</formula>
    </cfRule>
    <cfRule type="expression" dxfId="721" priority="33">
      <formula>$K33&gt;1</formula>
    </cfRule>
  </conditionalFormatting>
  <conditionalFormatting sqref="L33:L43">
    <cfRule type="expression" dxfId="720" priority="35">
      <formula>$L33&lt;0</formula>
    </cfRule>
    <cfRule type="expression" dxfId="719" priority="36">
      <formula>$K33&gt;0</formula>
    </cfRule>
    <cfRule type="expression" dxfId="718" priority="31">
      <formula>$L33="−"</formula>
    </cfRule>
    <cfRule type="expression" dxfId="717" priority="30">
      <formula>$L33=0</formula>
    </cfRule>
    <cfRule type="expression" dxfId="716" priority="29">
      <formula>$L33="evolutie negativa"</formula>
    </cfRule>
  </conditionalFormatting>
  <conditionalFormatting sqref="L44 L58">
    <cfRule type="expression" dxfId="715" priority="47">
      <formula>$L44="evolutie negativa"</formula>
    </cfRule>
    <cfRule type="expression" dxfId="714" priority="48">
      <formula>$L44=0</formula>
    </cfRule>
    <cfRule type="expression" dxfId="713" priority="49">
      <formula>$L44="−"</formula>
    </cfRule>
    <cfRule type="expression" dxfId="712" priority="50">
      <formula>$L44&lt;0</formula>
    </cfRule>
    <cfRule type="expression" dxfId="711" priority="51">
      <formula>$K44&gt;0</formula>
    </cfRule>
  </conditionalFormatting>
  <conditionalFormatting sqref="L47:L48 L50:L58">
    <cfRule type="expression" dxfId="710" priority="24">
      <formula>$K47&gt;1</formula>
    </cfRule>
    <cfRule type="expression" dxfId="709" priority="23">
      <formula>$K47&lt;1</formula>
    </cfRule>
  </conditionalFormatting>
  <conditionalFormatting sqref="L47:L57">
    <cfRule type="expression" dxfId="708" priority="20">
      <formula>$L47="evolutie negativa"</formula>
    </cfRule>
    <cfRule type="expression" dxfId="707" priority="21">
      <formula>$L47=0</formula>
    </cfRule>
    <cfRule type="expression" dxfId="706" priority="22">
      <formula>$L47="−"</formula>
    </cfRule>
    <cfRule type="expression" dxfId="705" priority="27">
      <formula>$K47&gt;0</formula>
    </cfRule>
    <cfRule type="expression" dxfId="704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C4FE2523-CA65-4162-85F1-39382B60B96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48783C6A-5921-49FE-824B-3AD9A776A90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E2A82CAA-4709-4A17-9D50-6F32ADDE63D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9AA7DA78-838B-4EB4-A0C5-0429EB15A0D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BF6C2807-8622-4C8E-B402-E784F62DA5B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0B40BE30-B697-4DF7-B2AA-396AA8E88AB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67E3CA1C-4035-46D2-9309-2311B050C58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785ABA5E-CBA9-490C-B2D6-A01FCE2207F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2F769D11-F050-4CC2-ADB3-18777F7A835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27F85421-DF1F-4A9E-967B-1BC32A94D0A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8996D-DDCC-4EE0-8997-CE80DDBFACD6}">
  <sheetPr codeName="Sheet73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70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4.1100000000000003</v>
      </c>
      <c r="F5" s="66" t="s">
        <v>96</v>
      </c>
      <c r="G5" s="105">
        <v>1</v>
      </c>
      <c r="H5" s="107">
        <v>5</v>
      </c>
      <c r="I5" s="107">
        <v>6.48</v>
      </c>
      <c r="J5" s="66" t="s">
        <v>96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3">
      <c r="B6" s="12" t="s">
        <v>7</v>
      </c>
      <c r="C6" s="105">
        <v>1</v>
      </c>
      <c r="D6" s="106">
        <v>5</v>
      </c>
      <c r="E6" s="107">
        <v>1.8</v>
      </c>
      <c r="F6" s="66" t="s">
        <v>96</v>
      </c>
      <c r="G6" s="105">
        <v>1</v>
      </c>
      <c r="H6" s="107">
        <v>5</v>
      </c>
      <c r="I6" s="107">
        <v>1.06</v>
      </c>
      <c r="J6" s="66" t="s">
        <v>96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3">
      <c r="B7" s="12" t="s">
        <v>8</v>
      </c>
      <c r="C7" s="105">
        <v>1</v>
      </c>
      <c r="D7" s="106">
        <v>5</v>
      </c>
      <c r="E7" s="107">
        <v>1.26</v>
      </c>
      <c r="F7" s="66" t="s">
        <v>96</v>
      </c>
      <c r="G7" s="105">
        <v>1</v>
      </c>
      <c r="H7" s="107">
        <v>5</v>
      </c>
      <c r="I7" s="107">
        <v>0.85</v>
      </c>
      <c r="J7" s="66" t="s">
        <v>96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3">
      <c r="B8" s="12" t="s">
        <v>9</v>
      </c>
      <c r="C8" s="105">
        <v>1</v>
      </c>
      <c r="D8" s="106">
        <v>5</v>
      </c>
      <c r="E8" s="107">
        <v>1.88</v>
      </c>
      <c r="F8" s="66" t="s">
        <v>96</v>
      </c>
      <c r="G8" s="105">
        <v>1</v>
      </c>
      <c r="H8" s="107">
        <v>5</v>
      </c>
      <c r="I8" s="107">
        <v>2.4</v>
      </c>
      <c r="J8" s="66" t="s">
        <v>96</v>
      </c>
      <c r="K8" s="17">
        <f t="shared" si="1"/>
        <v>1</v>
      </c>
      <c r="L8" s="18">
        <f t="shared" si="0"/>
        <v>0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>
        <v>1</v>
      </c>
      <c r="H9" s="107">
        <v>5</v>
      </c>
      <c r="I9" s="107">
        <v>2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>
        <v>1</v>
      </c>
      <c r="D10" s="106">
        <v>5</v>
      </c>
      <c r="E10" s="107">
        <v>0.88</v>
      </c>
      <c r="F10" s="66" t="s">
        <v>97</v>
      </c>
      <c r="G10" s="105">
        <v>1</v>
      </c>
      <c r="H10" s="107">
        <v>5</v>
      </c>
      <c r="I10" s="107">
        <v>0</v>
      </c>
      <c r="J10" s="66" t="s">
        <v>97</v>
      </c>
      <c r="K10" s="17">
        <f t="shared" si="1"/>
        <v>1</v>
      </c>
      <c r="L10" s="18">
        <f t="shared" si="0"/>
        <v>0</v>
      </c>
    </row>
    <row r="11" spans="2:13" x14ac:dyDescent="0.3">
      <c r="B11" s="12" t="s">
        <v>12</v>
      </c>
      <c r="C11" s="105">
        <v>1</v>
      </c>
      <c r="D11" s="106">
        <v>5</v>
      </c>
      <c r="E11" s="107">
        <v>0.14000000000000001</v>
      </c>
      <c r="F11" s="66" t="s">
        <v>96</v>
      </c>
      <c r="G11" s="105">
        <v>1</v>
      </c>
      <c r="H11" s="107">
        <v>5</v>
      </c>
      <c r="I11" s="107">
        <v>0.28999999999999998</v>
      </c>
      <c r="J11" s="66" t="s">
        <v>96</v>
      </c>
      <c r="K11" s="17">
        <f t="shared" si="1"/>
        <v>1</v>
      </c>
      <c r="L11" s="18">
        <f t="shared" si="0"/>
        <v>0</v>
      </c>
    </row>
    <row r="12" spans="2:13" ht="15.75" customHeight="1" x14ac:dyDescent="0.3">
      <c r="B12" s="12" t="s">
        <v>13</v>
      </c>
      <c r="C12" s="105">
        <v>1</v>
      </c>
      <c r="D12" s="106">
        <v>5</v>
      </c>
      <c r="E12" s="107">
        <v>0.55000000000000004</v>
      </c>
      <c r="F12" s="66" t="s">
        <v>96</v>
      </c>
      <c r="G12" s="105">
        <v>1</v>
      </c>
      <c r="H12" s="107">
        <v>5</v>
      </c>
      <c r="I12" s="107">
        <v>1.24</v>
      </c>
      <c r="J12" s="66" t="s">
        <v>96</v>
      </c>
      <c r="K12" s="17">
        <f t="shared" si="1"/>
        <v>1</v>
      </c>
      <c r="L12" s="18">
        <f t="shared" si="0"/>
        <v>0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>
        <v>1</v>
      </c>
      <c r="D14" s="106">
        <v>5</v>
      </c>
      <c r="E14" s="107">
        <v>2.62</v>
      </c>
      <c r="F14" s="66" t="s">
        <v>96</v>
      </c>
      <c r="G14" s="105">
        <v>1</v>
      </c>
      <c r="H14" s="107">
        <v>5</v>
      </c>
      <c r="I14" s="107">
        <v>2.8</v>
      </c>
      <c r="J14" s="66" t="s">
        <v>96</v>
      </c>
      <c r="K14" s="17">
        <f t="shared" si="1"/>
        <v>1</v>
      </c>
      <c r="L14" s="18">
        <f t="shared" si="0"/>
        <v>0</v>
      </c>
    </row>
    <row r="15" spans="2:13" ht="16.2" thickBot="1" x14ac:dyDescent="0.35">
      <c r="B15" s="31" t="s">
        <v>16</v>
      </c>
      <c r="C15" s="108">
        <v>1</v>
      </c>
      <c r="D15" s="109">
        <v>5</v>
      </c>
      <c r="E15" s="110">
        <v>0.14000000000000001</v>
      </c>
      <c r="F15" s="69" t="s">
        <v>98</v>
      </c>
      <c r="G15" s="108">
        <v>1</v>
      </c>
      <c r="H15" s="110">
        <v>5</v>
      </c>
      <c r="I15" s="110">
        <v>0.16</v>
      </c>
      <c r="J15" s="69" t="s">
        <v>98</v>
      </c>
      <c r="K15" s="37">
        <f t="shared" si="1"/>
        <v>1</v>
      </c>
      <c r="L15" s="38">
        <f t="shared" si="0"/>
        <v>0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6.48</v>
      </c>
      <c r="F19" s="66" t="s">
        <v>96</v>
      </c>
      <c r="G19" s="105">
        <v>1</v>
      </c>
      <c r="H19" s="107">
        <v>5</v>
      </c>
      <c r="I19" s="107">
        <v>4.6500000000000004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1.06</v>
      </c>
      <c r="F20" s="66" t="s">
        <v>96</v>
      </c>
      <c r="G20" s="105">
        <v>1</v>
      </c>
      <c r="H20" s="107">
        <v>5</v>
      </c>
      <c r="I20" s="107">
        <v>2.04</v>
      </c>
      <c r="J20" s="66" t="s">
        <v>96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3">
      <c r="B21" s="12" t="s">
        <v>8</v>
      </c>
      <c r="C21" s="105">
        <v>1</v>
      </c>
      <c r="D21" s="106">
        <v>5</v>
      </c>
      <c r="E21" s="107">
        <v>0.85</v>
      </c>
      <c r="F21" s="66" t="s">
        <v>96</v>
      </c>
      <c r="G21" s="105">
        <v>1</v>
      </c>
      <c r="H21" s="107">
        <v>5</v>
      </c>
      <c r="I21" s="107">
        <v>0.88</v>
      </c>
      <c r="J21" s="66" t="s">
        <v>96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3">
      <c r="B22" s="12" t="s">
        <v>9</v>
      </c>
      <c r="C22" s="105">
        <v>1</v>
      </c>
      <c r="D22" s="106">
        <v>5</v>
      </c>
      <c r="E22" s="107">
        <v>2.4</v>
      </c>
      <c r="F22" s="66" t="s">
        <v>96</v>
      </c>
      <c r="G22" s="105">
        <v>1</v>
      </c>
      <c r="H22" s="107">
        <v>5</v>
      </c>
      <c r="I22" s="107">
        <v>3</v>
      </c>
      <c r="J22" s="66" t="s">
        <v>96</v>
      </c>
      <c r="K22" s="17">
        <f t="shared" si="3"/>
        <v>1</v>
      </c>
      <c r="L22" s="18">
        <f t="shared" si="2"/>
        <v>0</v>
      </c>
    </row>
    <row r="23" spans="2:13" x14ac:dyDescent="0.3">
      <c r="B23" s="12" t="s">
        <v>10</v>
      </c>
      <c r="C23" s="105">
        <v>1</v>
      </c>
      <c r="D23" s="106">
        <v>5</v>
      </c>
      <c r="E23" s="107">
        <v>2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>
        <v>1</v>
      </c>
      <c r="D24" s="106">
        <v>5</v>
      </c>
      <c r="E24" s="107">
        <v>0</v>
      </c>
      <c r="F24" s="66" t="s">
        <v>97</v>
      </c>
      <c r="G24" s="105">
        <v>1</v>
      </c>
      <c r="H24" s="107">
        <v>5</v>
      </c>
      <c r="I24" s="107">
        <v>2.25</v>
      </c>
      <c r="J24" s="66" t="s">
        <v>97</v>
      </c>
      <c r="K24" s="17">
        <f t="shared" si="3"/>
        <v>1</v>
      </c>
      <c r="L24" s="18">
        <f t="shared" si="2"/>
        <v>0</v>
      </c>
    </row>
    <row r="25" spans="2:13" x14ac:dyDescent="0.3">
      <c r="B25" s="12" t="s">
        <v>12</v>
      </c>
      <c r="C25" s="105">
        <v>1</v>
      </c>
      <c r="D25" s="106">
        <v>5</v>
      </c>
      <c r="E25" s="107">
        <v>0.28999999999999998</v>
      </c>
      <c r="F25" s="66" t="s">
        <v>96</v>
      </c>
      <c r="G25" s="105">
        <v>1</v>
      </c>
      <c r="H25" s="107">
        <v>5</v>
      </c>
      <c r="I25" s="107">
        <v>0.08</v>
      </c>
      <c r="J25" s="66" t="s">
        <v>96</v>
      </c>
      <c r="K25" s="17">
        <f t="shared" si="3"/>
        <v>1</v>
      </c>
      <c r="L25" s="18">
        <f t="shared" si="2"/>
        <v>0</v>
      </c>
    </row>
    <row r="26" spans="2:13" ht="15.75" customHeight="1" x14ac:dyDescent="0.3">
      <c r="B26" s="12" t="s">
        <v>13</v>
      </c>
      <c r="C26" s="105">
        <v>1</v>
      </c>
      <c r="D26" s="106">
        <v>5</v>
      </c>
      <c r="E26" s="107">
        <v>1.24</v>
      </c>
      <c r="F26" s="66" t="s">
        <v>96</v>
      </c>
      <c r="G26" s="105">
        <v>1</v>
      </c>
      <c r="H26" s="107">
        <v>5</v>
      </c>
      <c r="I26" s="107">
        <v>1.08</v>
      </c>
      <c r="J26" s="66" t="s">
        <v>96</v>
      </c>
      <c r="K26" s="17">
        <f t="shared" si="3"/>
        <v>1</v>
      </c>
      <c r="L26" s="18">
        <f t="shared" si="2"/>
        <v>0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>
        <v>1</v>
      </c>
      <c r="D28" s="106">
        <v>5</v>
      </c>
      <c r="E28" s="107">
        <v>2.8</v>
      </c>
      <c r="F28" s="66" t="s">
        <v>96</v>
      </c>
      <c r="G28" s="105">
        <v>1</v>
      </c>
      <c r="H28" s="107">
        <v>5</v>
      </c>
      <c r="I28" s="107">
        <v>2.4900000000000002</v>
      </c>
      <c r="J28" s="66" t="s">
        <v>96</v>
      </c>
      <c r="K28" s="17">
        <f t="shared" si="3"/>
        <v>1</v>
      </c>
      <c r="L28" s="18">
        <f t="shared" si="2"/>
        <v>0</v>
      </c>
    </row>
    <row r="29" spans="2:13" ht="16.2" thickBot="1" x14ac:dyDescent="0.35">
      <c r="B29" s="31" t="s">
        <v>16</v>
      </c>
      <c r="C29" s="108">
        <v>1</v>
      </c>
      <c r="D29" s="109">
        <v>5</v>
      </c>
      <c r="E29" s="110">
        <v>0.16</v>
      </c>
      <c r="F29" s="69" t="s">
        <v>98</v>
      </c>
      <c r="G29" s="108">
        <v>1</v>
      </c>
      <c r="H29" s="110">
        <v>5</v>
      </c>
      <c r="I29" s="110">
        <v>0.15</v>
      </c>
      <c r="J29" s="69" t="s">
        <v>98</v>
      </c>
      <c r="K29" s="37">
        <f t="shared" si="3"/>
        <v>1</v>
      </c>
      <c r="L29" s="38">
        <f t="shared" si="2"/>
        <v>0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4.6500000000000004</v>
      </c>
      <c r="F33" s="66" t="s">
        <v>96</v>
      </c>
      <c r="G33" s="105">
        <v>1</v>
      </c>
      <c r="H33" s="107">
        <v>5</v>
      </c>
      <c r="I33" s="107">
        <v>7.21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2.04</v>
      </c>
      <c r="F34" s="66" t="s">
        <v>96</v>
      </c>
      <c r="G34" s="105">
        <v>1</v>
      </c>
      <c r="H34" s="107">
        <v>5</v>
      </c>
      <c r="I34" s="107">
        <v>1.52</v>
      </c>
      <c r="J34" s="66" t="s">
        <v>96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3">
      <c r="B35" s="12" t="s">
        <v>8</v>
      </c>
      <c r="C35" s="105">
        <v>1</v>
      </c>
      <c r="D35" s="106">
        <v>5</v>
      </c>
      <c r="E35" s="107">
        <v>0.88</v>
      </c>
      <c r="F35" s="66" t="s">
        <v>96</v>
      </c>
      <c r="G35" s="105">
        <v>1</v>
      </c>
      <c r="H35" s="107">
        <v>5</v>
      </c>
      <c r="I35" s="107">
        <v>2.14</v>
      </c>
      <c r="J35" s="66" t="s">
        <v>96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3">
      <c r="B36" s="12" t="s">
        <v>9</v>
      </c>
      <c r="C36" s="105">
        <v>1</v>
      </c>
      <c r="D36" s="106">
        <v>5</v>
      </c>
      <c r="E36" s="107">
        <v>3</v>
      </c>
      <c r="F36" s="66" t="s">
        <v>96</v>
      </c>
      <c r="G36" s="105">
        <v>1</v>
      </c>
      <c r="H36" s="107">
        <v>5</v>
      </c>
      <c r="I36" s="107">
        <v>1.1100000000000001</v>
      </c>
      <c r="J36" s="66" t="s">
        <v>96</v>
      </c>
      <c r="K36" s="17">
        <f t="shared" si="5"/>
        <v>1</v>
      </c>
      <c r="L36" s="18">
        <f t="shared" si="4"/>
        <v>0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>
        <v>1</v>
      </c>
      <c r="D38" s="106">
        <v>5</v>
      </c>
      <c r="E38" s="107">
        <v>2.25</v>
      </c>
      <c r="F38" s="66" t="s">
        <v>97</v>
      </c>
      <c r="G38" s="105">
        <v>1</v>
      </c>
      <c r="H38" s="107">
        <v>5</v>
      </c>
      <c r="I38" s="107">
        <v>0</v>
      </c>
      <c r="J38" s="66" t="s">
        <v>97</v>
      </c>
      <c r="K38" s="17">
        <f t="shared" si="5"/>
        <v>1</v>
      </c>
      <c r="L38" s="18">
        <f t="shared" si="4"/>
        <v>0</v>
      </c>
    </row>
    <row r="39" spans="2:13" x14ac:dyDescent="0.3">
      <c r="B39" s="12" t="s">
        <v>12</v>
      </c>
      <c r="C39" s="105">
        <v>1</v>
      </c>
      <c r="D39" s="106">
        <v>5</v>
      </c>
      <c r="E39" s="107">
        <v>0.08</v>
      </c>
      <c r="F39" s="66" t="s">
        <v>96</v>
      </c>
      <c r="G39" s="105">
        <v>1</v>
      </c>
      <c r="H39" s="107">
        <v>5</v>
      </c>
      <c r="I39" s="107">
        <v>0.17</v>
      </c>
      <c r="J39" s="66" t="s">
        <v>96</v>
      </c>
      <c r="K39" s="17">
        <f t="shared" si="5"/>
        <v>1</v>
      </c>
      <c r="L39" s="18">
        <f t="shared" si="4"/>
        <v>0</v>
      </c>
    </row>
    <row r="40" spans="2:13" ht="15.75" customHeight="1" x14ac:dyDescent="0.3">
      <c r="B40" s="12" t="s">
        <v>13</v>
      </c>
      <c r="C40" s="105">
        <v>1</v>
      </c>
      <c r="D40" s="106">
        <v>5</v>
      </c>
      <c r="E40" s="107">
        <v>1.08</v>
      </c>
      <c r="F40" s="66" t="s">
        <v>96</v>
      </c>
      <c r="G40" s="105">
        <v>1</v>
      </c>
      <c r="H40" s="107">
        <v>5</v>
      </c>
      <c r="I40" s="107">
        <v>0.75</v>
      </c>
      <c r="J40" s="66" t="s">
        <v>96</v>
      </c>
      <c r="K40" s="17">
        <f t="shared" si="5"/>
        <v>1</v>
      </c>
      <c r="L40" s="18">
        <f t="shared" si="4"/>
        <v>0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>
        <v>1</v>
      </c>
      <c r="D42" s="106">
        <v>5</v>
      </c>
      <c r="E42" s="107">
        <v>2.4900000000000002</v>
      </c>
      <c r="F42" s="66" t="s">
        <v>96</v>
      </c>
      <c r="G42" s="105">
        <v>1</v>
      </c>
      <c r="H42" s="107">
        <v>5</v>
      </c>
      <c r="I42" s="107">
        <v>3.99</v>
      </c>
      <c r="J42" s="66" t="s">
        <v>96</v>
      </c>
      <c r="K42" s="17">
        <f t="shared" si="5"/>
        <v>1</v>
      </c>
      <c r="L42" s="18">
        <f t="shared" si="4"/>
        <v>0</v>
      </c>
    </row>
    <row r="43" spans="2:13" ht="16.2" thickBot="1" x14ac:dyDescent="0.35">
      <c r="B43" s="31" t="s">
        <v>16</v>
      </c>
      <c r="C43" s="108">
        <v>1</v>
      </c>
      <c r="D43" s="109">
        <v>5</v>
      </c>
      <c r="E43" s="110">
        <v>0.15</v>
      </c>
      <c r="F43" s="69" t="s">
        <v>98</v>
      </c>
      <c r="G43" s="108">
        <v>1</v>
      </c>
      <c r="H43" s="110">
        <v>5</v>
      </c>
      <c r="I43" s="110">
        <v>0.14000000000000001</v>
      </c>
      <c r="J43" s="69" t="s">
        <v>98</v>
      </c>
      <c r="K43" s="37">
        <f t="shared" si="5"/>
        <v>1</v>
      </c>
      <c r="L43" s="38">
        <f t="shared" si="4"/>
        <v>0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7.21</v>
      </c>
      <c r="F47" s="66" t="s">
        <v>96</v>
      </c>
      <c r="G47" s="105">
        <v>1</v>
      </c>
      <c r="H47" s="107">
        <v>5</v>
      </c>
      <c r="I47" s="107">
        <v>8.66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1.52</v>
      </c>
      <c r="F48" s="66" t="s">
        <v>96</v>
      </c>
      <c r="G48" s="105">
        <v>1</v>
      </c>
      <c r="H48" s="107">
        <v>5</v>
      </c>
      <c r="I48" s="107">
        <v>1.57</v>
      </c>
      <c r="J48" s="66" t="s">
        <v>96</v>
      </c>
      <c r="K48" s="17">
        <f>IF(C48="","−",IF(G48="","−",IFERROR(IF(G48/C48=0,0,G48/C48),"N/A")))</f>
        <v>1</v>
      </c>
      <c r="L48" s="18">
        <f t="shared" si="6"/>
        <v>0</v>
      </c>
    </row>
    <row r="49" spans="2:13" x14ac:dyDescent="0.3">
      <c r="B49" s="12" t="s">
        <v>8</v>
      </c>
      <c r="C49" s="105">
        <v>1</v>
      </c>
      <c r="D49" s="106">
        <v>5</v>
      </c>
      <c r="E49" s="107">
        <v>2.14</v>
      </c>
      <c r="F49" s="66" t="s">
        <v>96</v>
      </c>
      <c r="G49" s="105">
        <v>1</v>
      </c>
      <c r="H49" s="107">
        <v>5</v>
      </c>
      <c r="I49" s="107">
        <v>1.59</v>
      </c>
      <c r="J49" s="66" t="s">
        <v>96</v>
      </c>
      <c r="K49" s="17">
        <f t="shared" ref="K49:K57" si="7">IF(C49="","−",IF(G49="","−",IFERROR(IF(G49/C49=0,0,G49/C49),"N/A")))</f>
        <v>1</v>
      </c>
      <c r="L49" s="18">
        <f t="shared" si="6"/>
        <v>0</v>
      </c>
    </row>
    <row r="50" spans="2:13" x14ac:dyDescent="0.3">
      <c r="B50" s="12" t="s">
        <v>9</v>
      </c>
      <c r="C50" s="105">
        <v>1</v>
      </c>
      <c r="D50" s="106">
        <v>5</v>
      </c>
      <c r="E50" s="107">
        <v>1.1100000000000001</v>
      </c>
      <c r="F50" s="66" t="s">
        <v>96</v>
      </c>
      <c r="G50" s="105">
        <v>1</v>
      </c>
      <c r="H50" s="107">
        <v>5</v>
      </c>
      <c r="I50" s="107">
        <v>1.89</v>
      </c>
      <c r="J50" s="66" t="s">
        <v>96</v>
      </c>
      <c r="K50" s="17">
        <f t="shared" si="7"/>
        <v>1</v>
      </c>
      <c r="L50" s="18">
        <f t="shared" si="6"/>
        <v>0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>
        <v>1</v>
      </c>
      <c r="D52" s="106">
        <v>5</v>
      </c>
      <c r="E52" s="107">
        <v>0</v>
      </c>
      <c r="F52" s="66" t="s">
        <v>97</v>
      </c>
      <c r="G52" s="105">
        <v>1</v>
      </c>
      <c r="H52" s="107">
        <v>5</v>
      </c>
      <c r="I52" s="107">
        <v>0</v>
      </c>
      <c r="J52" s="66" t="s">
        <v>97</v>
      </c>
      <c r="K52" s="17">
        <f t="shared" si="7"/>
        <v>1</v>
      </c>
      <c r="L52" s="18">
        <f t="shared" si="6"/>
        <v>0</v>
      </c>
    </row>
    <row r="53" spans="2:13" x14ac:dyDescent="0.3">
      <c r="B53" s="12" t="s">
        <v>12</v>
      </c>
      <c r="C53" s="105">
        <v>1</v>
      </c>
      <c r="D53" s="106">
        <v>5</v>
      </c>
      <c r="E53" s="107">
        <v>0.17</v>
      </c>
      <c r="F53" s="66" t="s">
        <v>96</v>
      </c>
      <c r="G53" s="105">
        <v>1</v>
      </c>
      <c r="H53" s="107">
        <v>5</v>
      </c>
      <c r="I53" s="107">
        <v>0.15</v>
      </c>
      <c r="J53" s="66" t="s">
        <v>96</v>
      </c>
      <c r="K53" s="17">
        <f t="shared" si="7"/>
        <v>1</v>
      </c>
      <c r="L53" s="18">
        <f t="shared" si="6"/>
        <v>0</v>
      </c>
    </row>
    <row r="54" spans="2:13" ht="15.75" customHeight="1" x14ac:dyDescent="0.3">
      <c r="B54" s="12" t="s">
        <v>13</v>
      </c>
      <c r="C54" s="105">
        <v>1</v>
      </c>
      <c r="D54" s="106">
        <v>5</v>
      </c>
      <c r="E54" s="107">
        <v>0.75</v>
      </c>
      <c r="F54" s="66" t="s">
        <v>96</v>
      </c>
      <c r="G54" s="105">
        <v>1</v>
      </c>
      <c r="H54" s="107">
        <v>5</v>
      </c>
      <c r="I54" s="107">
        <v>1.1299999999999999</v>
      </c>
      <c r="J54" s="66" t="s">
        <v>96</v>
      </c>
      <c r="K54" s="17">
        <f t="shared" si="7"/>
        <v>1</v>
      </c>
      <c r="L54" s="18">
        <f t="shared" si="6"/>
        <v>0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>
        <v>1</v>
      </c>
      <c r="D56" s="106">
        <v>5</v>
      </c>
      <c r="E56" s="107">
        <v>3.99</v>
      </c>
      <c r="F56" s="66" t="s">
        <v>96</v>
      </c>
      <c r="G56" s="105">
        <v>1</v>
      </c>
      <c r="H56" s="107">
        <v>5</v>
      </c>
      <c r="I56" s="107">
        <v>3.46</v>
      </c>
      <c r="J56" s="66" t="s">
        <v>96</v>
      </c>
      <c r="K56" s="17">
        <f t="shared" si="7"/>
        <v>1</v>
      </c>
      <c r="L56" s="18">
        <f t="shared" si="6"/>
        <v>0</v>
      </c>
    </row>
    <row r="57" spans="2:13" ht="16.2" thickBot="1" x14ac:dyDescent="0.35">
      <c r="B57" s="31" t="s">
        <v>16</v>
      </c>
      <c r="C57" s="108">
        <v>1</v>
      </c>
      <c r="D57" s="109">
        <v>5</v>
      </c>
      <c r="E57" s="110">
        <v>0.14000000000000001</v>
      </c>
      <c r="F57" s="69" t="s">
        <v>98</v>
      </c>
      <c r="G57" s="108">
        <v>1</v>
      </c>
      <c r="H57" s="110">
        <v>5</v>
      </c>
      <c r="I57" s="110">
        <v>0.19</v>
      </c>
      <c r="J57" s="69" t="s">
        <v>98</v>
      </c>
      <c r="K57" s="37">
        <f t="shared" si="7"/>
        <v>1</v>
      </c>
      <c r="L57" s="38">
        <f t="shared" si="6"/>
        <v>0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clYuQ9u6tKzXUqxMDt/8FqY8Xu48sW+x99T+V55vbLVjsTp8ElWNO5p9Sq/cWijNWQgyrlBIcWR7GABJGAsdOw==" saltValue="qMXqrFXD+rDsoiMcSNA3hw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703" priority="6">
      <formula>$K5&gt;1</formula>
    </cfRule>
  </conditionalFormatting>
  <conditionalFormatting sqref="L5:L15">
    <cfRule type="expression" dxfId="702" priority="2">
      <formula>$L5="evolutie negativa"</formula>
    </cfRule>
    <cfRule type="expression" dxfId="701" priority="3">
      <formula>$L5=0</formula>
    </cfRule>
    <cfRule type="expression" dxfId="700" priority="4">
      <formula>$L5="−"</formula>
    </cfRule>
    <cfRule type="expression" dxfId="699" priority="7">
      <formula>$K5&gt;0</formula>
    </cfRule>
    <cfRule type="expression" dxfId="698" priority="8">
      <formula>$L5&lt;0</formula>
    </cfRule>
  </conditionalFormatting>
  <conditionalFormatting sqref="L19:L20 L22:L29">
    <cfRule type="expression" dxfId="697" priority="41">
      <formula>$K19&lt;1</formula>
    </cfRule>
    <cfRule type="expression" dxfId="696" priority="42">
      <formula>$K19&gt;1</formula>
    </cfRule>
  </conditionalFormatting>
  <conditionalFormatting sqref="L19:L29">
    <cfRule type="expression" dxfId="695" priority="40">
      <formula>$L19="−"</formula>
    </cfRule>
    <cfRule type="expression" dxfId="694" priority="39">
      <formula>$L19=0</formula>
    </cfRule>
    <cfRule type="expression" dxfId="693" priority="38">
      <formula>$L19="evolutie negativa"</formula>
    </cfRule>
    <cfRule type="expression" dxfId="692" priority="45">
      <formula>$K19&gt;0</formula>
    </cfRule>
    <cfRule type="expression" dxfId="691" priority="44">
      <formula>$L19&lt;0</formula>
    </cfRule>
  </conditionalFormatting>
  <conditionalFormatting sqref="L33:L34 L36:L44">
    <cfRule type="expression" dxfId="690" priority="32">
      <formula>$K33&lt;1</formula>
    </cfRule>
    <cfRule type="expression" dxfId="689" priority="33">
      <formula>$K33&gt;1</formula>
    </cfRule>
  </conditionalFormatting>
  <conditionalFormatting sqref="L33:L43">
    <cfRule type="expression" dxfId="688" priority="35">
      <formula>$L33&lt;0</formula>
    </cfRule>
    <cfRule type="expression" dxfId="687" priority="36">
      <formula>$K33&gt;0</formula>
    </cfRule>
    <cfRule type="expression" dxfId="686" priority="31">
      <formula>$L33="−"</formula>
    </cfRule>
    <cfRule type="expression" dxfId="685" priority="30">
      <formula>$L33=0</formula>
    </cfRule>
    <cfRule type="expression" dxfId="684" priority="29">
      <formula>$L33="evolutie negativa"</formula>
    </cfRule>
  </conditionalFormatting>
  <conditionalFormatting sqref="L44 L58">
    <cfRule type="expression" dxfId="683" priority="47">
      <formula>$L44="evolutie negativa"</formula>
    </cfRule>
    <cfRule type="expression" dxfId="682" priority="48">
      <formula>$L44=0</formula>
    </cfRule>
    <cfRule type="expression" dxfId="681" priority="49">
      <formula>$L44="−"</formula>
    </cfRule>
    <cfRule type="expression" dxfId="680" priority="50">
      <formula>$L44&lt;0</formula>
    </cfRule>
    <cfRule type="expression" dxfId="679" priority="51">
      <formula>$K44&gt;0</formula>
    </cfRule>
  </conditionalFormatting>
  <conditionalFormatting sqref="L47:L48 L50:L58">
    <cfRule type="expression" dxfId="678" priority="24">
      <formula>$K47&gt;1</formula>
    </cfRule>
    <cfRule type="expression" dxfId="677" priority="23">
      <formula>$K47&lt;1</formula>
    </cfRule>
  </conditionalFormatting>
  <conditionalFormatting sqref="L47:L57">
    <cfRule type="expression" dxfId="676" priority="20">
      <formula>$L47="evolutie negativa"</formula>
    </cfRule>
    <cfRule type="expression" dxfId="675" priority="21">
      <formula>$L47=0</formula>
    </cfRule>
    <cfRule type="expression" dxfId="674" priority="22">
      <formula>$L47="−"</formula>
    </cfRule>
    <cfRule type="expression" dxfId="673" priority="27">
      <formula>$K47&gt;0</formula>
    </cfRule>
    <cfRule type="expression" dxfId="672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785EA811-65D9-4F61-895B-BBCE979266D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EF3813C9-6489-4E15-921D-198EBD18432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4EDE6BD1-E468-4D70-821B-A95AB4548ED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457FEC38-0F63-42AD-8C4C-618B8CEB517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F79C6F97-6EE3-40A4-AC0F-07AD546B27A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A1451E1A-EB7E-42F0-8805-CD9B360BBE5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5CFAFC04-BCB0-4618-926F-C534AE912EE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FB9BFAD0-1F5A-4E1C-B901-3B9B94CEBE1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D77E8C73-D7A4-4A89-BBAF-5E833F3A650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EB95F519-95FD-4DC1-AE79-7934E9DB13B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FB2F2-D79A-4AB4-9A40-43CC38AC9C2F}">
  <sheetPr codeName="Sheet74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71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/>
      <c r="D5" s="106">
        <v>0</v>
      </c>
      <c r="E5" s="107">
        <v>0</v>
      </c>
      <c r="F5" s="66" t="s">
        <v>96</v>
      </c>
      <c r="G5" s="105"/>
      <c r="H5" s="107">
        <v>0</v>
      </c>
      <c r="I5" s="107">
        <v>0</v>
      </c>
      <c r="J5" s="66" t="s">
        <v>96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3">
      <c r="B6" s="12" t="s">
        <v>7</v>
      </c>
      <c r="C6" s="105"/>
      <c r="D6" s="106">
        <v>0</v>
      </c>
      <c r="E6" s="107">
        <v>0</v>
      </c>
      <c r="F6" s="66" t="s">
        <v>96</v>
      </c>
      <c r="G6" s="105"/>
      <c r="H6" s="107">
        <v>0</v>
      </c>
      <c r="I6" s="107">
        <v>0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/>
      <c r="D7" s="106">
        <v>0</v>
      </c>
      <c r="E7" s="107">
        <v>0</v>
      </c>
      <c r="F7" s="66" t="s">
        <v>96</v>
      </c>
      <c r="G7" s="105"/>
      <c r="H7" s="107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/>
      <c r="D8" s="106">
        <v>0</v>
      </c>
      <c r="E8" s="107">
        <v>0</v>
      </c>
      <c r="F8" s="66" t="s">
        <v>96</v>
      </c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>
        <v>0</v>
      </c>
      <c r="E11" s="107">
        <v>0</v>
      </c>
      <c r="F11" s="66" t="s">
        <v>96</v>
      </c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>
        <v>0</v>
      </c>
      <c r="E12" s="107">
        <v>0</v>
      </c>
      <c r="F12" s="66" t="s">
        <v>96</v>
      </c>
      <c r="G12" s="105"/>
      <c r="H12" s="107">
        <v>0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0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>
        <v>0</v>
      </c>
      <c r="E15" s="110">
        <v>0</v>
      </c>
      <c r="F15" s="69" t="s">
        <v>98</v>
      </c>
      <c r="G15" s="108"/>
      <c r="H15" s="110">
        <v>0</v>
      </c>
      <c r="I15" s="110">
        <v>0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/>
      <c r="D19" s="106">
        <v>0</v>
      </c>
      <c r="E19" s="107">
        <v>0</v>
      </c>
      <c r="F19" s="66" t="s">
        <v>96</v>
      </c>
      <c r="G19" s="105"/>
      <c r="H19" s="107">
        <v>0</v>
      </c>
      <c r="I19" s="107">
        <v>0</v>
      </c>
      <c r="J19" s="66" t="s">
        <v>96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3">
      <c r="B20" s="12" t="s">
        <v>7</v>
      </c>
      <c r="C20" s="105"/>
      <c r="D20" s="106">
        <v>0</v>
      </c>
      <c r="E20" s="107">
        <v>0</v>
      </c>
      <c r="F20" s="66" t="s">
        <v>96</v>
      </c>
      <c r="G20" s="105"/>
      <c r="H20" s="107">
        <v>0</v>
      </c>
      <c r="I20" s="107">
        <v>0</v>
      </c>
      <c r="J20" s="66" t="s">
        <v>96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>
        <v>0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/>
      <c r="H26" s="107">
        <v>0</v>
      </c>
      <c r="I26" s="107">
        <v>0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/>
      <c r="D33" s="106">
        <v>0</v>
      </c>
      <c r="E33" s="107">
        <v>0</v>
      </c>
      <c r="F33" s="66" t="s">
        <v>96</v>
      </c>
      <c r="G33" s="105"/>
      <c r="H33" s="107">
        <v>0</v>
      </c>
      <c r="I33" s="107">
        <v>0</v>
      </c>
      <c r="J33" s="66" t="s">
        <v>96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3">
      <c r="B34" s="12" t="s">
        <v>7</v>
      </c>
      <c r="C34" s="105"/>
      <c r="D34" s="106">
        <v>0</v>
      </c>
      <c r="E34" s="107">
        <v>0</v>
      </c>
      <c r="F34" s="66" t="s">
        <v>96</v>
      </c>
      <c r="G34" s="105"/>
      <c r="H34" s="107">
        <v>0</v>
      </c>
      <c r="I34" s="107">
        <v>0</v>
      </c>
      <c r="J34" s="66" t="s">
        <v>96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/>
      <c r="H35" s="107">
        <v>0</v>
      </c>
      <c r="I35" s="107">
        <v>0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/>
      <c r="D47" s="106">
        <v>0</v>
      </c>
      <c r="E47" s="107">
        <v>0</v>
      </c>
      <c r="F47" s="66" t="s">
        <v>96</v>
      </c>
      <c r="G47" s="105"/>
      <c r="H47" s="107">
        <v>0</v>
      </c>
      <c r="I47" s="107">
        <v>0</v>
      </c>
      <c r="J47" s="66" t="s">
        <v>96</v>
      </c>
      <c r="K47" s="10" t="str">
        <f>IF(C47="","−",IF(G47="","−",IFERROR(IF(G47/C47=0,0,G47/C47),"N/A")))</f>
        <v>−</v>
      </c>
      <c r="L47" s="11" t="str">
        <f t="shared" ref="L47:L57" si="6">IF(C47="","−",IF(G47="","−",IFERROR(IF(G47-C47=0,0,G47-C47),"−")))</f>
        <v>−</v>
      </c>
    </row>
    <row r="48" spans="2:13" x14ac:dyDescent="0.3">
      <c r="B48" s="12" t="s">
        <v>7</v>
      </c>
      <c r="C48" s="105"/>
      <c r="D48" s="106">
        <v>0</v>
      </c>
      <c r="E48" s="107">
        <v>0</v>
      </c>
      <c r="F48" s="66" t="s">
        <v>96</v>
      </c>
      <c r="G48" s="105"/>
      <c r="H48" s="107">
        <v>0</v>
      </c>
      <c r="I48" s="107">
        <v>0</v>
      </c>
      <c r="J48" s="66" t="s">
        <v>96</v>
      </c>
      <c r="K48" s="17" t="str">
        <f>IF(C48="","−",IF(G48="","−",IFERROR(IF(G48/C48=0,0,G48/C48),"N/A")))</f>
        <v>−</v>
      </c>
      <c r="L48" s="18" t="str">
        <f t="shared" si="6"/>
        <v>−</v>
      </c>
    </row>
    <row r="49" spans="2:13" x14ac:dyDescent="0.3">
      <c r="B49" s="12" t="s">
        <v>8</v>
      </c>
      <c r="C49" s="105"/>
      <c r="D49" s="106">
        <v>0</v>
      </c>
      <c r="E49" s="107">
        <v>0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NhmsuPkRJyR0R2seh0kZtcmLl8EALNmVUdEHwDH++b+sEfYOGDKBZfPapEO1kA567YITd+lLMT+k6iRXOkEsXA==" saltValue="RKbP39wSA8OmoClnU5Mpqw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671" priority="6">
      <formula>$K5&gt;1</formula>
    </cfRule>
  </conditionalFormatting>
  <conditionalFormatting sqref="L5:L15">
    <cfRule type="expression" dxfId="670" priority="2">
      <formula>$L5="evolutie negativa"</formula>
    </cfRule>
    <cfRule type="expression" dxfId="669" priority="3">
      <formula>$L5=0</formula>
    </cfRule>
    <cfRule type="expression" dxfId="668" priority="4">
      <formula>$L5="−"</formula>
    </cfRule>
    <cfRule type="expression" dxfId="667" priority="7">
      <formula>$K5&gt;0</formula>
    </cfRule>
    <cfRule type="expression" dxfId="666" priority="8">
      <formula>$L5&lt;0</formula>
    </cfRule>
  </conditionalFormatting>
  <conditionalFormatting sqref="L19:L20 L22:L29">
    <cfRule type="expression" dxfId="665" priority="41">
      <formula>$K19&lt;1</formula>
    </cfRule>
    <cfRule type="expression" dxfId="664" priority="42">
      <formula>$K19&gt;1</formula>
    </cfRule>
  </conditionalFormatting>
  <conditionalFormatting sqref="L19:L29">
    <cfRule type="expression" dxfId="663" priority="40">
      <formula>$L19="−"</formula>
    </cfRule>
    <cfRule type="expression" dxfId="662" priority="39">
      <formula>$L19=0</formula>
    </cfRule>
    <cfRule type="expression" dxfId="661" priority="38">
      <formula>$L19="evolutie negativa"</formula>
    </cfRule>
    <cfRule type="expression" dxfId="660" priority="45">
      <formula>$K19&gt;0</formula>
    </cfRule>
    <cfRule type="expression" dxfId="659" priority="44">
      <formula>$L19&lt;0</formula>
    </cfRule>
  </conditionalFormatting>
  <conditionalFormatting sqref="L33:L34 L36:L44">
    <cfRule type="expression" dxfId="658" priority="32">
      <formula>$K33&lt;1</formula>
    </cfRule>
    <cfRule type="expression" dxfId="657" priority="33">
      <formula>$K33&gt;1</formula>
    </cfRule>
  </conditionalFormatting>
  <conditionalFormatting sqref="L33:L43">
    <cfRule type="expression" dxfId="656" priority="35">
      <formula>$L33&lt;0</formula>
    </cfRule>
    <cfRule type="expression" dxfId="655" priority="36">
      <formula>$K33&gt;0</formula>
    </cfRule>
    <cfRule type="expression" dxfId="654" priority="31">
      <formula>$L33="−"</formula>
    </cfRule>
    <cfRule type="expression" dxfId="653" priority="30">
      <formula>$L33=0</formula>
    </cfRule>
    <cfRule type="expression" dxfId="652" priority="29">
      <formula>$L33="evolutie negativa"</formula>
    </cfRule>
  </conditionalFormatting>
  <conditionalFormatting sqref="L44 L58">
    <cfRule type="expression" dxfId="651" priority="47">
      <formula>$L44="evolutie negativa"</formula>
    </cfRule>
    <cfRule type="expression" dxfId="650" priority="48">
      <formula>$L44=0</formula>
    </cfRule>
    <cfRule type="expression" dxfId="649" priority="49">
      <formula>$L44="−"</formula>
    </cfRule>
    <cfRule type="expression" dxfId="648" priority="50">
      <formula>$L44&lt;0</formula>
    </cfRule>
    <cfRule type="expression" dxfId="647" priority="51">
      <formula>$K44&gt;0</formula>
    </cfRule>
  </conditionalFormatting>
  <conditionalFormatting sqref="L47:L48 L50:L58">
    <cfRule type="expression" dxfId="646" priority="24">
      <formula>$K47&gt;1</formula>
    </cfRule>
    <cfRule type="expression" dxfId="645" priority="23">
      <formula>$K47&lt;1</formula>
    </cfRule>
  </conditionalFormatting>
  <conditionalFormatting sqref="L47:L57">
    <cfRule type="expression" dxfId="644" priority="20">
      <formula>$L47="evolutie negativa"</formula>
    </cfRule>
    <cfRule type="expression" dxfId="643" priority="21">
      <formula>$L47=0</formula>
    </cfRule>
    <cfRule type="expression" dxfId="642" priority="22">
      <formula>$L47="−"</formula>
    </cfRule>
    <cfRule type="expression" dxfId="641" priority="27">
      <formula>$K47&gt;0</formula>
    </cfRule>
    <cfRule type="expression" dxfId="640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4F58D6F4-9BE3-480D-83F8-95444869266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D6F3FCAA-F802-483A-AB99-365C914313C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BB78C0E0-DDF0-41D8-BCCC-27A0A091359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1859BC76-5D88-44DD-B9C0-96706395E2E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9EDE73AA-A153-47E6-8FC2-F420519C953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A39C72A9-1CDE-42E0-AFFE-7884C392D27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8E50B523-5D87-49DF-8F20-FCAE3C98510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3306BA6F-662B-4296-9BE9-C4E39A6B809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5B4ACFDE-7E4F-48AC-9A85-94D570D57B6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5E181C4A-B89B-4586-B61D-5E4BA91EBDC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4FDB6-9AB2-4E0B-B67A-334CD4F5CCE2}">
  <sheetPr codeName="Sheet75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72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/>
      <c r="D5" s="106">
        <v>0</v>
      </c>
      <c r="E5" s="107">
        <v>0</v>
      </c>
      <c r="F5" s="66" t="s">
        <v>96</v>
      </c>
      <c r="G5" s="105"/>
      <c r="H5" s="107">
        <v>0</v>
      </c>
      <c r="I5" s="107">
        <v>0</v>
      </c>
      <c r="J5" s="66" t="s">
        <v>96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3">
      <c r="B6" s="12" t="s">
        <v>7</v>
      </c>
      <c r="C6" s="105"/>
      <c r="D6" s="106">
        <v>0</v>
      </c>
      <c r="E6" s="107">
        <v>0</v>
      </c>
      <c r="F6" s="66" t="s">
        <v>96</v>
      </c>
      <c r="G6" s="105"/>
      <c r="H6" s="107">
        <v>0</v>
      </c>
      <c r="I6" s="107">
        <v>0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/>
      <c r="D7" s="106">
        <v>0</v>
      </c>
      <c r="E7" s="107">
        <v>0</v>
      </c>
      <c r="F7" s="66" t="s">
        <v>96</v>
      </c>
      <c r="G7" s="105"/>
      <c r="H7" s="107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/>
      <c r="D8" s="106">
        <v>0</v>
      </c>
      <c r="E8" s="107">
        <v>0</v>
      </c>
      <c r="F8" s="66" t="s">
        <v>96</v>
      </c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>
        <v>0</v>
      </c>
      <c r="E11" s="107">
        <v>0</v>
      </c>
      <c r="F11" s="66" t="s">
        <v>96</v>
      </c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>
        <v>0</v>
      </c>
      <c r="E12" s="107">
        <v>0</v>
      </c>
      <c r="F12" s="66" t="s">
        <v>96</v>
      </c>
      <c r="G12" s="105"/>
      <c r="H12" s="107">
        <v>0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0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>
        <v>0</v>
      </c>
      <c r="E15" s="110">
        <v>0</v>
      </c>
      <c r="F15" s="69" t="s">
        <v>98</v>
      </c>
      <c r="G15" s="108"/>
      <c r="H15" s="110">
        <v>0</v>
      </c>
      <c r="I15" s="110">
        <v>0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/>
      <c r="D19" s="106">
        <v>0</v>
      </c>
      <c r="E19" s="107">
        <v>0</v>
      </c>
      <c r="F19" s="66" t="s">
        <v>96</v>
      </c>
      <c r="G19" s="105"/>
      <c r="H19" s="107">
        <v>0</v>
      </c>
      <c r="I19" s="107">
        <v>0</v>
      </c>
      <c r="J19" s="66" t="s">
        <v>96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3">
      <c r="B20" s="12" t="s">
        <v>7</v>
      </c>
      <c r="C20" s="105"/>
      <c r="D20" s="106">
        <v>0</v>
      </c>
      <c r="E20" s="107">
        <v>0</v>
      </c>
      <c r="F20" s="66" t="s">
        <v>96</v>
      </c>
      <c r="G20" s="105"/>
      <c r="H20" s="107">
        <v>0</v>
      </c>
      <c r="I20" s="107">
        <v>0</v>
      </c>
      <c r="J20" s="66" t="s">
        <v>96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>
        <v>0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/>
      <c r="H26" s="107">
        <v>0</v>
      </c>
      <c r="I26" s="107">
        <v>0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/>
      <c r="D33" s="106">
        <v>0</v>
      </c>
      <c r="E33" s="107">
        <v>0</v>
      </c>
      <c r="F33" s="66" t="s">
        <v>96</v>
      </c>
      <c r="G33" s="105"/>
      <c r="H33" s="107">
        <v>0</v>
      </c>
      <c r="I33" s="107">
        <v>0</v>
      </c>
      <c r="J33" s="66" t="s">
        <v>96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3">
      <c r="B34" s="12" t="s">
        <v>7</v>
      </c>
      <c r="C34" s="105"/>
      <c r="D34" s="106">
        <v>0</v>
      </c>
      <c r="E34" s="107">
        <v>0</v>
      </c>
      <c r="F34" s="66" t="s">
        <v>96</v>
      </c>
      <c r="G34" s="105"/>
      <c r="H34" s="107">
        <v>0</v>
      </c>
      <c r="I34" s="107">
        <v>0</v>
      </c>
      <c r="J34" s="66" t="s">
        <v>96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/>
      <c r="H35" s="107">
        <v>0</v>
      </c>
      <c r="I35" s="107">
        <v>0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/>
      <c r="D47" s="106">
        <v>0</v>
      </c>
      <c r="E47" s="107">
        <v>0</v>
      </c>
      <c r="F47" s="66" t="s">
        <v>96</v>
      </c>
      <c r="G47" s="105"/>
      <c r="H47" s="107">
        <v>0</v>
      </c>
      <c r="I47" s="107">
        <v>0</v>
      </c>
      <c r="J47" s="66" t="s">
        <v>96</v>
      </c>
      <c r="K47" s="10" t="str">
        <f>IF(C47="","−",IF(G47="","−",IFERROR(IF(G47/C47=0,0,G47/C47),"N/A")))</f>
        <v>−</v>
      </c>
      <c r="L47" s="11" t="str">
        <f t="shared" ref="L47:L57" si="6">IF(C47="","−",IF(G47="","−",IFERROR(IF(G47-C47=0,0,G47-C47),"−")))</f>
        <v>−</v>
      </c>
    </row>
    <row r="48" spans="2:13" x14ac:dyDescent="0.3">
      <c r="B48" s="12" t="s">
        <v>7</v>
      </c>
      <c r="C48" s="105"/>
      <c r="D48" s="106">
        <v>0</v>
      </c>
      <c r="E48" s="107">
        <v>0</v>
      </c>
      <c r="F48" s="66" t="s">
        <v>96</v>
      </c>
      <c r="G48" s="105"/>
      <c r="H48" s="107">
        <v>0</v>
      </c>
      <c r="I48" s="107">
        <v>0</v>
      </c>
      <c r="J48" s="66" t="s">
        <v>96</v>
      </c>
      <c r="K48" s="17" t="str">
        <f>IF(C48="","−",IF(G48="","−",IFERROR(IF(G48/C48=0,0,G48/C48),"N/A")))</f>
        <v>−</v>
      </c>
      <c r="L48" s="18" t="str">
        <f t="shared" si="6"/>
        <v>−</v>
      </c>
    </row>
    <row r="49" spans="2:13" x14ac:dyDescent="0.3">
      <c r="B49" s="12" t="s">
        <v>8</v>
      </c>
      <c r="C49" s="105"/>
      <c r="D49" s="106">
        <v>0</v>
      </c>
      <c r="E49" s="107">
        <v>0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z0942AZBUwFUxdeTFsRNtrcFCbxLKP7S+n6e67+vS6x4uK51ssuuKqIXYUUcY+n+IvoBLxcszahEpT91WXtCug==" saltValue="PhOE2ieL1+rGJgoh0ho75w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639" priority="6">
      <formula>$K5&gt;1</formula>
    </cfRule>
  </conditionalFormatting>
  <conditionalFormatting sqref="L5:L15">
    <cfRule type="expression" dxfId="638" priority="2">
      <formula>$L5="evolutie negativa"</formula>
    </cfRule>
    <cfRule type="expression" dxfId="637" priority="3">
      <formula>$L5=0</formula>
    </cfRule>
    <cfRule type="expression" dxfId="636" priority="4">
      <formula>$L5="−"</formula>
    </cfRule>
    <cfRule type="expression" dxfId="635" priority="7">
      <formula>$K5&gt;0</formula>
    </cfRule>
    <cfRule type="expression" dxfId="634" priority="8">
      <formula>$L5&lt;0</formula>
    </cfRule>
  </conditionalFormatting>
  <conditionalFormatting sqref="L19:L20 L22:L29">
    <cfRule type="expression" dxfId="633" priority="41">
      <formula>$K19&lt;1</formula>
    </cfRule>
    <cfRule type="expression" dxfId="632" priority="42">
      <formula>$K19&gt;1</formula>
    </cfRule>
  </conditionalFormatting>
  <conditionalFormatting sqref="L19:L29">
    <cfRule type="expression" dxfId="631" priority="40">
      <formula>$L19="−"</formula>
    </cfRule>
    <cfRule type="expression" dxfId="630" priority="39">
      <formula>$L19=0</formula>
    </cfRule>
    <cfRule type="expression" dxfId="629" priority="38">
      <formula>$L19="evolutie negativa"</formula>
    </cfRule>
    <cfRule type="expression" dxfId="628" priority="45">
      <formula>$K19&gt;0</formula>
    </cfRule>
    <cfRule type="expression" dxfId="627" priority="44">
      <formula>$L19&lt;0</formula>
    </cfRule>
  </conditionalFormatting>
  <conditionalFormatting sqref="L33:L34 L36:L44">
    <cfRule type="expression" dxfId="626" priority="32">
      <formula>$K33&lt;1</formula>
    </cfRule>
    <cfRule type="expression" dxfId="625" priority="33">
      <formula>$K33&gt;1</formula>
    </cfRule>
  </conditionalFormatting>
  <conditionalFormatting sqref="L33:L43">
    <cfRule type="expression" dxfId="624" priority="35">
      <formula>$L33&lt;0</formula>
    </cfRule>
    <cfRule type="expression" dxfId="623" priority="36">
      <formula>$K33&gt;0</formula>
    </cfRule>
    <cfRule type="expression" dxfId="622" priority="31">
      <formula>$L33="−"</formula>
    </cfRule>
    <cfRule type="expression" dxfId="621" priority="30">
      <formula>$L33=0</formula>
    </cfRule>
    <cfRule type="expression" dxfId="620" priority="29">
      <formula>$L33="evolutie negativa"</formula>
    </cfRule>
  </conditionalFormatting>
  <conditionalFormatting sqref="L44 L58">
    <cfRule type="expression" dxfId="619" priority="47">
      <formula>$L44="evolutie negativa"</formula>
    </cfRule>
    <cfRule type="expression" dxfId="618" priority="48">
      <formula>$L44=0</formula>
    </cfRule>
    <cfRule type="expression" dxfId="617" priority="49">
      <formula>$L44="−"</formula>
    </cfRule>
    <cfRule type="expression" dxfId="616" priority="50">
      <formula>$L44&lt;0</formula>
    </cfRule>
    <cfRule type="expression" dxfId="615" priority="51">
      <formula>$K44&gt;0</formula>
    </cfRule>
  </conditionalFormatting>
  <conditionalFormatting sqref="L47:L48 L50:L58">
    <cfRule type="expression" dxfId="614" priority="24">
      <formula>$K47&gt;1</formula>
    </cfRule>
    <cfRule type="expression" dxfId="613" priority="23">
      <formula>$K47&lt;1</formula>
    </cfRule>
  </conditionalFormatting>
  <conditionalFormatting sqref="L47:L57">
    <cfRule type="expression" dxfId="612" priority="20">
      <formula>$L47="evolutie negativa"</formula>
    </cfRule>
    <cfRule type="expression" dxfId="611" priority="21">
      <formula>$L47=0</formula>
    </cfRule>
    <cfRule type="expression" dxfId="610" priority="22">
      <formula>$L47="−"</formula>
    </cfRule>
    <cfRule type="expression" dxfId="609" priority="27">
      <formula>$K47&gt;0</formula>
    </cfRule>
    <cfRule type="expression" dxfId="608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6D86C34F-F9A1-4EFE-B895-D88100F6FF8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89A19C41-231C-4B03-A852-4A4A8A2DE76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8645E4CB-1D80-421C-BDD6-CC5EF9BAA32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3EED5D58-B05D-4DB2-B8BA-DEADF06240C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9BAB6376-9835-4F5A-B9C2-456A494EF35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401EDDE3-EA38-4BAB-86C1-744648930C6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48C03A67-392D-4057-9133-A978CD8951E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7D9E6F01-485F-484F-9E6E-CCF1C389269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DFD1B3FF-3597-4AEA-B372-76A1EBF7287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90A0B3E9-CC76-4960-AAEE-AAA59832D0A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2A669-4986-4501-8F5B-913B01BC5B95}">
  <sheetPr codeName="Sheet76">
    <pageSetUpPr fitToPage="1"/>
  </sheetPr>
  <dimension ref="B1:M61"/>
  <sheetViews>
    <sheetView zoomScale="80" zoomScaleNormal="80" zoomScaleSheetLayoutView="80" workbookViewId="0">
      <pane xSplit="1" ySplit="2" topLeftCell="B32" activePane="bottomRight" state="frozen"/>
      <selection activeCell="B11" sqref="B11"/>
      <selection pane="topRight" activeCell="B11" sqref="B11"/>
      <selection pane="bottomLeft" activeCell="B11" sqref="B11"/>
      <selection pane="bottomRight" activeCell="B2" sqref="B2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118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0</v>
      </c>
      <c r="F5" s="66" t="s">
        <v>96</v>
      </c>
      <c r="G5" s="105">
        <v>1</v>
      </c>
      <c r="H5" s="107">
        <v>5</v>
      </c>
      <c r="I5" s="107">
        <v>0</v>
      </c>
      <c r="J5" s="66" t="s">
        <v>96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3">
      <c r="B6" s="12" t="s">
        <v>7</v>
      </c>
      <c r="C6" s="105">
        <v>1</v>
      </c>
      <c r="D6" s="106">
        <v>5</v>
      </c>
      <c r="E6" s="107">
        <v>0</v>
      </c>
      <c r="F6" s="66" t="s">
        <v>96</v>
      </c>
      <c r="G6" s="105">
        <v>1</v>
      </c>
      <c r="H6" s="107">
        <v>5</v>
      </c>
      <c r="I6" s="107">
        <v>0</v>
      </c>
      <c r="J6" s="66" t="s">
        <v>96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3">
      <c r="B7" s="12" t="s">
        <v>8</v>
      </c>
      <c r="C7" s="105"/>
      <c r="D7" s="106">
        <v>0</v>
      </c>
      <c r="E7" s="107">
        <v>0</v>
      </c>
      <c r="F7" s="66" t="s">
        <v>96</v>
      </c>
      <c r="G7" s="105"/>
      <c r="H7" s="107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/>
      <c r="D8" s="106">
        <v>0</v>
      </c>
      <c r="E8" s="107">
        <v>0</v>
      </c>
      <c r="F8" s="66" t="s">
        <v>96</v>
      </c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>
        <v>0</v>
      </c>
      <c r="E11" s="107">
        <v>0</v>
      </c>
      <c r="F11" s="66" t="s">
        <v>96</v>
      </c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>
        <v>0</v>
      </c>
      <c r="E12" s="107">
        <v>0</v>
      </c>
      <c r="F12" s="66" t="s">
        <v>96</v>
      </c>
      <c r="G12" s="105"/>
      <c r="H12" s="107">
        <v>0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0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>
        <v>0</v>
      </c>
      <c r="E15" s="110">
        <v>0</v>
      </c>
      <c r="F15" s="69" t="s">
        <v>98</v>
      </c>
      <c r="G15" s="108"/>
      <c r="H15" s="110">
        <v>0</v>
      </c>
      <c r="I15" s="110">
        <v>0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0</v>
      </c>
      <c r="F19" s="66" t="s">
        <v>96</v>
      </c>
      <c r="G19" s="105">
        <v>1</v>
      </c>
      <c r="H19" s="107">
        <v>5</v>
      </c>
      <c r="I19" s="107">
        <v>0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0</v>
      </c>
      <c r="F20" s="66" t="s">
        <v>96</v>
      </c>
      <c r="G20" s="105">
        <v>1</v>
      </c>
      <c r="H20" s="107">
        <v>5</v>
      </c>
      <c r="I20" s="107">
        <v>0</v>
      </c>
      <c r="J20" s="66" t="s">
        <v>96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>
        <v>0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/>
      <c r="H26" s="107">
        <v>0</v>
      </c>
      <c r="I26" s="107">
        <v>0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0</v>
      </c>
      <c r="F33" s="66" t="s">
        <v>96</v>
      </c>
      <c r="G33" s="105">
        <v>1</v>
      </c>
      <c r="H33" s="107">
        <v>5</v>
      </c>
      <c r="I33" s="107">
        <v>0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0</v>
      </c>
      <c r="F34" s="66" t="s">
        <v>96</v>
      </c>
      <c r="G34" s="105">
        <v>1</v>
      </c>
      <c r="H34" s="107">
        <v>5</v>
      </c>
      <c r="I34" s="107">
        <v>0</v>
      </c>
      <c r="J34" s="66" t="s">
        <v>96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/>
      <c r="H35" s="107">
        <v>0</v>
      </c>
      <c r="I35" s="107">
        <v>0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0</v>
      </c>
      <c r="F47" s="66" t="s">
        <v>96</v>
      </c>
      <c r="G47" s="105">
        <v>1</v>
      </c>
      <c r="H47" s="107">
        <v>5</v>
      </c>
      <c r="I47" s="107">
        <v>0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0</v>
      </c>
      <c r="F48" s="66" t="s">
        <v>96</v>
      </c>
      <c r="G48" s="105">
        <v>1</v>
      </c>
      <c r="H48" s="107">
        <v>5</v>
      </c>
      <c r="I48" s="107">
        <v>0</v>
      </c>
      <c r="J48" s="66" t="s">
        <v>96</v>
      </c>
      <c r="K48" s="17">
        <f>IF(C48="","−",IF(G48="","−",IFERROR(IF(G48/C48=0,0,G48/C48),"N/A")))</f>
        <v>1</v>
      </c>
      <c r="L48" s="18">
        <f t="shared" si="6"/>
        <v>0</v>
      </c>
    </row>
    <row r="49" spans="2:13" x14ac:dyDescent="0.3">
      <c r="B49" s="12" t="s">
        <v>8</v>
      </c>
      <c r="C49" s="105"/>
      <c r="D49" s="106">
        <v>0</v>
      </c>
      <c r="E49" s="107">
        <v>0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kqdjQDywDFBXUkEp3DhwY/TPFUwQmyaGThaG8wxXzlUwNCURGPYUG5pwwt2q+Prcn4kSGDUqDVZzfYUc8Rmhyg==" saltValue="Z8imSAnCfZQ4ipzDDNnrEA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607" priority="6">
      <formula>$K5&gt;1</formula>
    </cfRule>
  </conditionalFormatting>
  <conditionalFormatting sqref="L5:L15">
    <cfRule type="expression" dxfId="606" priority="2">
      <formula>$L5="evolutie negativa"</formula>
    </cfRule>
    <cfRule type="expression" dxfId="605" priority="3">
      <formula>$L5=0</formula>
    </cfRule>
    <cfRule type="expression" dxfId="604" priority="4">
      <formula>$L5="−"</formula>
    </cfRule>
    <cfRule type="expression" dxfId="603" priority="7">
      <formula>$K5&gt;0</formula>
    </cfRule>
    <cfRule type="expression" dxfId="602" priority="8">
      <formula>$L5&lt;0</formula>
    </cfRule>
  </conditionalFormatting>
  <conditionalFormatting sqref="L19:L20 L22:L29">
    <cfRule type="expression" dxfId="601" priority="41">
      <formula>$K19&lt;1</formula>
    </cfRule>
    <cfRule type="expression" dxfId="600" priority="42">
      <formula>$K19&gt;1</formula>
    </cfRule>
  </conditionalFormatting>
  <conditionalFormatting sqref="L19:L29">
    <cfRule type="expression" dxfId="599" priority="40">
      <formula>$L19="−"</formula>
    </cfRule>
    <cfRule type="expression" dxfId="598" priority="39">
      <formula>$L19=0</formula>
    </cfRule>
    <cfRule type="expression" dxfId="597" priority="38">
      <formula>$L19="evolutie negativa"</formula>
    </cfRule>
    <cfRule type="expression" dxfId="596" priority="45">
      <formula>$K19&gt;0</formula>
    </cfRule>
    <cfRule type="expression" dxfId="595" priority="44">
      <formula>$L19&lt;0</formula>
    </cfRule>
  </conditionalFormatting>
  <conditionalFormatting sqref="L33:L34 L36:L44">
    <cfRule type="expression" dxfId="594" priority="32">
      <formula>$K33&lt;1</formula>
    </cfRule>
    <cfRule type="expression" dxfId="593" priority="33">
      <formula>$K33&gt;1</formula>
    </cfRule>
  </conditionalFormatting>
  <conditionalFormatting sqref="L33:L43">
    <cfRule type="expression" dxfId="592" priority="35">
      <formula>$L33&lt;0</formula>
    </cfRule>
    <cfRule type="expression" dxfId="591" priority="36">
      <formula>$K33&gt;0</formula>
    </cfRule>
    <cfRule type="expression" dxfId="590" priority="31">
      <formula>$L33="−"</formula>
    </cfRule>
    <cfRule type="expression" dxfId="589" priority="30">
      <formula>$L33=0</formula>
    </cfRule>
    <cfRule type="expression" dxfId="588" priority="29">
      <formula>$L33="evolutie negativa"</formula>
    </cfRule>
  </conditionalFormatting>
  <conditionalFormatting sqref="L44 L58">
    <cfRule type="expression" dxfId="587" priority="47">
      <formula>$L44="evolutie negativa"</formula>
    </cfRule>
    <cfRule type="expression" dxfId="586" priority="48">
      <formula>$L44=0</formula>
    </cfRule>
    <cfRule type="expression" dxfId="585" priority="49">
      <formula>$L44="−"</formula>
    </cfRule>
    <cfRule type="expression" dxfId="584" priority="50">
      <formula>$L44&lt;0</formula>
    </cfRule>
    <cfRule type="expression" dxfId="583" priority="51">
      <formula>$K44&gt;0</formula>
    </cfRule>
  </conditionalFormatting>
  <conditionalFormatting sqref="L47:L48 L50:L58">
    <cfRule type="expression" dxfId="582" priority="24">
      <formula>$K47&gt;1</formula>
    </cfRule>
    <cfRule type="expression" dxfId="581" priority="23">
      <formula>$K47&lt;1</formula>
    </cfRule>
  </conditionalFormatting>
  <conditionalFormatting sqref="L47:L57">
    <cfRule type="expression" dxfId="580" priority="20">
      <formula>$L47="evolutie negativa"</formula>
    </cfRule>
    <cfRule type="expression" dxfId="579" priority="21">
      <formula>$L47=0</formula>
    </cfRule>
    <cfRule type="expression" dxfId="578" priority="22">
      <formula>$L47="−"</formula>
    </cfRule>
    <cfRule type="expression" dxfId="577" priority="27">
      <formula>$K47&gt;0</formula>
    </cfRule>
    <cfRule type="expression" dxfId="576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E1016AD1-1C04-497B-A43A-3D54D4DC61C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40EDEE99-08CE-4B97-B742-92EF9B51A82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8DF24315-3266-42DB-836C-A08911CCEAA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1CD10B66-99B6-4DBD-A169-04E9FC967F9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302E65E2-069C-475F-823D-3A27C4992C2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79EF2BB9-17DD-4ED1-A0A8-7F10A0A3428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E75693A6-4539-47B8-94A5-86E6963C4A5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622FE8FB-5004-4F09-AD92-E6FF161E5B3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49764FA9-BC70-49A7-BB35-592156AC64B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834AA391-959E-4AD8-AD96-93D21CBD942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40C40-94E7-495C-875B-E889DA12ECB4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G5" sqref="G5:J15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123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/>
      <c r="D5" s="106"/>
      <c r="E5" s="107"/>
      <c r="F5" s="66"/>
      <c r="G5" s="105"/>
      <c r="H5" s="107">
        <v>0</v>
      </c>
      <c r="I5" s="107">
        <v>0</v>
      </c>
      <c r="J5" s="66" t="s">
        <v>96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3">
      <c r="B6" s="12" t="s">
        <v>7</v>
      </c>
      <c r="C6" s="105"/>
      <c r="D6" s="106"/>
      <c r="E6" s="107"/>
      <c r="F6" s="66"/>
      <c r="G6" s="105"/>
      <c r="H6" s="107">
        <v>0</v>
      </c>
      <c r="I6" s="107">
        <v>0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/>
      <c r="D7" s="106"/>
      <c r="E7" s="107"/>
      <c r="F7" s="66"/>
      <c r="G7" s="105"/>
      <c r="H7" s="107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/>
      <c r="D8" s="106"/>
      <c r="E8" s="107"/>
      <c r="F8" s="66"/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/>
      <c r="E9" s="107"/>
      <c r="F9" s="66"/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/>
      <c r="E10" s="107"/>
      <c r="F10" s="66"/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/>
      <c r="E11" s="107"/>
      <c r="F11" s="66"/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/>
      <c r="E12" s="107"/>
      <c r="F12" s="66"/>
      <c r="G12" s="105"/>
      <c r="H12" s="107">
        <v>0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/>
      <c r="E13" s="107"/>
      <c r="F13" s="66"/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/>
      <c r="E14" s="107"/>
      <c r="F14" s="66"/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/>
      <c r="E15" s="110"/>
      <c r="F15" s="69"/>
      <c r="G15" s="108"/>
      <c r="H15" s="110">
        <v>0</v>
      </c>
      <c r="I15" s="110">
        <v>0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/>
      <c r="D19" s="106">
        <v>0</v>
      </c>
      <c r="E19" s="107">
        <v>0</v>
      </c>
      <c r="F19" s="66" t="s">
        <v>96</v>
      </c>
      <c r="G19" s="105"/>
      <c r="H19" s="107">
        <v>0</v>
      </c>
      <c r="I19" s="107">
        <v>0</v>
      </c>
      <c r="J19" s="66" t="s">
        <v>96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3">
      <c r="B20" s="12" t="s">
        <v>7</v>
      </c>
      <c r="C20" s="105"/>
      <c r="D20" s="106">
        <v>0</v>
      </c>
      <c r="E20" s="107">
        <v>0</v>
      </c>
      <c r="F20" s="66" t="s">
        <v>96</v>
      </c>
      <c r="G20" s="105"/>
      <c r="H20" s="107">
        <v>0</v>
      </c>
      <c r="I20" s="107">
        <v>0</v>
      </c>
      <c r="J20" s="66" t="s">
        <v>96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>
        <v>0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/>
      <c r="H26" s="107">
        <v>0</v>
      </c>
      <c r="I26" s="107">
        <v>0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/>
      <c r="D33" s="106">
        <v>0</v>
      </c>
      <c r="E33" s="107">
        <v>0</v>
      </c>
      <c r="F33" s="66" t="s">
        <v>96</v>
      </c>
      <c r="G33" s="105"/>
      <c r="H33" s="107">
        <v>0</v>
      </c>
      <c r="I33" s="107">
        <v>0</v>
      </c>
      <c r="J33" s="66" t="s">
        <v>96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3">
      <c r="B34" s="12" t="s">
        <v>7</v>
      </c>
      <c r="C34" s="105"/>
      <c r="D34" s="106">
        <v>0</v>
      </c>
      <c r="E34" s="107">
        <v>0</v>
      </c>
      <c r="F34" s="66" t="s">
        <v>96</v>
      </c>
      <c r="G34" s="105"/>
      <c r="H34" s="107">
        <v>0</v>
      </c>
      <c r="I34" s="107">
        <v>0</v>
      </c>
      <c r="J34" s="66" t="s">
        <v>96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/>
      <c r="H35" s="107">
        <v>0</v>
      </c>
      <c r="I35" s="107">
        <v>0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/>
      <c r="D47" s="106">
        <v>0</v>
      </c>
      <c r="E47" s="107">
        <v>0</v>
      </c>
      <c r="F47" s="66" t="s">
        <v>96</v>
      </c>
      <c r="G47" s="105"/>
      <c r="H47" s="107">
        <v>0</v>
      </c>
      <c r="I47" s="107">
        <v>0</v>
      </c>
      <c r="J47" s="66" t="s">
        <v>96</v>
      </c>
      <c r="K47" s="10" t="str">
        <f>IF(C47="","−",IF(G47="","−",IFERROR(IF(G47/C47=0,0,G47/C47),"N/A")))</f>
        <v>−</v>
      </c>
      <c r="L47" s="11" t="str">
        <f t="shared" ref="L47:L57" si="6">IF(C47="","−",IF(G47="","−",IFERROR(IF(G47-C47=0,0,G47-C47),"−")))</f>
        <v>−</v>
      </c>
    </row>
    <row r="48" spans="2:13" x14ac:dyDescent="0.3">
      <c r="B48" s="12" t="s">
        <v>7</v>
      </c>
      <c r="C48" s="105"/>
      <c r="D48" s="106">
        <v>0</v>
      </c>
      <c r="E48" s="107">
        <v>0</v>
      </c>
      <c r="F48" s="66" t="s">
        <v>96</v>
      </c>
      <c r="G48" s="105"/>
      <c r="H48" s="107">
        <v>0</v>
      </c>
      <c r="I48" s="107">
        <v>0</v>
      </c>
      <c r="J48" s="66" t="s">
        <v>96</v>
      </c>
      <c r="K48" s="17" t="str">
        <f>IF(C48="","−",IF(G48="","−",IFERROR(IF(G48/C48=0,0,G48/C48),"N/A")))</f>
        <v>−</v>
      </c>
      <c r="L48" s="18" t="str">
        <f t="shared" si="6"/>
        <v>−</v>
      </c>
    </row>
    <row r="49" spans="2:13" x14ac:dyDescent="0.3">
      <c r="B49" s="12" t="s">
        <v>8</v>
      </c>
      <c r="C49" s="105"/>
      <c r="D49" s="106">
        <v>0</v>
      </c>
      <c r="E49" s="107">
        <v>0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xYwCu/Uh68cQtL6ClsYnGPyaQZLG+oYGi81YR1q89IgglfkKmJpXFzPIskk9qyfLoJ8e7WbjnLZH8T+Zrl4zpQ==" saltValue="rXtmhKizV1/Ikv4Ugcciaw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6 L8:L15">
    <cfRule type="expression" dxfId="575" priority="6">
      <formula>$K5&gt;1</formula>
    </cfRule>
  </conditionalFormatting>
  <conditionalFormatting sqref="L5:L15">
    <cfRule type="expression" dxfId="574" priority="2">
      <formula>$L5="evolutie negativa"</formula>
    </cfRule>
    <cfRule type="expression" dxfId="573" priority="3">
      <formula>$L5=0</formula>
    </cfRule>
    <cfRule type="expression" dxfId="572" priority="4">
      <formula>$L5="−"</formula>
    </cfRule>
    <cfRule type="expression" dxfId="571" priority="7">
      <formula>$K5&gt;0</formula>
    </cfRule>
    <cfRule type="expression" dxfId="570" priority="8">
      <formula>$L5&lt;0</formula>
    </cfRule>
  </conditionalFormatting>
  <conditionalFormatting sqref="L19:L20 L22:L29">
    <cfRule type="expression" dxfId="569" priority="31">
      <formula>$K19&lt;1</formula>
    </cfRule>
    <cfRule type="expression" dxfId="568" priority="32">
      <formula>$K19&gt;1</formula>
    </cfRule>
  </conditionalFormatting>
  <conditionalFormatting sqref="L19:L29">
    <cfRule type="expression" dxfId="567" priority="30">
      <formula>$L19="−"</formula>
    </cfRule>
    <cfRule type="expression" dxfId="566" priority="29">
      <formula>$L19=0</formula>
    </cfRule>
    <cfRule type="expression" dxfId="565" priority="28">
      <formula>$L19="evolutie negativa"</formula>
    </cfRule>
    <cfRule type="expression" dxfId="564" priority="35">
      <formula>$K19&gt;0</formula>
    </cfRule>
    <cfRule type="expression" dxfId="563" priority="34">
      <formula>$L19&lt;0</formula>
    </cfRule>
  </conditionalFormatting>
  <conditionalFormatting sqref="L33:L34 L36:L44">
    <cfRule type="expression" dxfId="562" priority="22">
      <formula>$K33&lt;1</formula>
    </cfRule>
    <cfRule type="expression" dxfId="561" priority="23">
      <formula>$K33&gt;1</formula>
    </cfRule>
  </conditionalFormatting>
  <conditionalFormatting sqref="L33:L43">
    <cfRule type="expression" dxfId="560" priority="25">
      <formula>$L33&lt;0</formula>
    </cfRule>
    <cfRule type="expression" dxfId="559" priority="26">
      <formula>$K33&gt;0</formula>
    </cfRule>
    <cfRule type="expression" dxfId="558" priority="21">
      <formula>$L33="−"</formula>
    </cfRule>
    <cfRule type="expression" dxfId="557" priority="20">
      <formula>$L33=0</formula>
    </cfRule>
    <cfRule type="expression" dxfId="556" priority="19">
      <formula>$L33="evolutie negativa"</formula>
    </cfRule>
  </conditionalFormatting>
  <conditionalFormatting sqref="L44 L58">
    <cfRule type="expression" dxfId="555" priority="37">
      <formula>$L44="evolutie negativa"</formula>
    </cfRule>
    <cfRule type="expression" dxfId="554" priority="38">
      <formula>$L44=0</formula>
    </cfRule>
    <cfRule type="expression" dxfId="553" priority="39">
      <formula>$L44="−"</formula>
    </cfRule>
    <cfRule type="expression" dxfId="552" priority="40">
      <formula>$L44&lt;0</formula>
    </cfRule>
    <cfRule type="expression" dxfId="551" priority="41">
      <formula>$K44&gt;0</formula>
    </cfRule>
  </conditionalFormatting>
  <conditionalFormatting sqref="L47:L48 L50:L58">
    <cfRule type="expression" dxfId="550" priority="14">
      <formula>$K47&gt;1</formula>
    </cfRule>
    <cfRule type="expression" dxfId="549" priority="13">
      <formula>$K47&lt;1</formula>
    </cfRule>
  </conditionalFormatting>
  <conditionalFormatting sqref="L47:L57">
    <cfRule type="expression" dxfId="548" priority="10">
      <formula>$L47="evolutie negativa"</formula>
    </cfRule>
    <cfRule type="expression" dxfId="547" priority="11">
      <formula>$L47=0</formula>
    </cfRule>
    <cfRule type="expression" dxfId="546" priority="12">
      <formula>$L47="−"</formula>
    </cfRule>
    <cfRule type="expression" dxfId="545" priority="17">
      <formula>$K47&gt;0</formula>
    </cfRule>
    <cfRule type="expression" dxfId="544" priority="1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7E8531F7-2899-4A56-9A03-4342FE6DB98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C0782E6E-B981-4697-8C21-C18E5E2EA91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33" id="{8A7B4340-0EDF-49C1-9A94-1129B91603D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7" id="{CDA809AA-6B16-4316-B2F9-0FD713BB6EE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24" id="{E98AD33F-C3F6-4E3D-AB63-83EE5868760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8" id="{A6751A5D-1E34-41EB-AD6F-67849724F53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9" id="{16AEE534-49F5-4E83-8538-38478B79C6E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5" id="{C9266C20-3B1C-4116-9717-5ED3FC0D050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6" id="{47C0914C-148F-4F8C-B865-1B55CA78BC5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2" id="{F5313A56-58F6-4EF0-842D-A27F5CC55B8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1A3D8-757B-41D1-AA5B-ED0336DA0895}">
  <sheetPr codeName="Sheet77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73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6.66</v>
      </c>
      <c r="F5" s="66" t="s">
        <v>96</v>
      </c>
      <c r="G5" s="105">
        <v>1</v>
      </c>
      <c r="H5" s="107">
        <v>5</v>
      </c>
      <c r="I5" s="107">
        <v>4.2699999999999996</v>
      </c>
      <c r="J5" s="66" t="s">
        <v>96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3">
      <c r="B6" s="12" t="s">
        <v>7</v>
      </c>
      <c r="C6" s="105">
        <v>1</v>
      </c>
      <c r="D6" s="106">
        <v>5</v>
      </c>
      <c r="E6" s="107">
        <v>5</v>
      </c>
      <c r="F6" s="66" t="s">
        <v>96</v>
      </c>
      <c r="G6" s="105">
        <v>1</v>
      </c>
      <c r="H6" s="107">
        <v>5</v>
      </c>
      <c r="I6" s="107">
        <v>5</v>
      </c>
      <c r="J6" s="66" t="s">
        <v>96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3">
      <c r="B7" s="12" t="s">
        <v>8</v>
      </c>
      <c r="C7" s="105">
        <v>1</v>
      </c>
      <c r="D7" s="106">
        <v>5</v>
      </c>
      <c r="E7" s="107">
        <v>4</v>
      </c>
      <c r="F7" s="66" t="s">
        <v>96</v>
      </c>
      <c r="G7" s="105">
        <v>1</v>
      </c>
      <c r="H7" s="107">
        <v>5</v>
      </c>
      <c r="I7" s="107">
        <v>3</v>
      </c>
      <c r="J7" s="66" t="s">
        <v>96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3">
      <c r="B8" s="12" t="s">
        <v>9</v>
      </c>
      <c r="C8" s="105"/>
      <c r="D8" s="106">
        <v>0</v>
      </c>
      <c r="E8" s="107">
        <v>0</v>
      </c>
      <c r="F8" s="66" t="s">
        <v>96</v>
      </c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>
        <v>0</v>
      </c>
      <c r="E11" s="107">
        <v>0</v>
      </c>
      <c r="F11" s="66" t="s">
        <v>96</v>
      </c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>
        <v>0</v>
      </c>
      <c r="E12" s="107">
        <v>0</v>
      </c>
      <c r="F12" s="66" t="s">
        <v>96</v>
      </c>
      <c r="G12" s="105"/>
      <c r="H12" s="107">
        <v>0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0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>
        <v>0</v>
      </c>
      <c r="E15" s="110">
        <v>0</v>
      </c>
      <c r="F15" s="69" t="s">
        <v>98</v>
      </c>
      <c r="G15" s="108"/>
      <c r="H15" s="110">
        <v>0</v>
      </c>
      <c r="I15" s="110">
        <v>0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4.2699999999999996</v>
      </c>
      <c r="F19" s="66" t="s">
        <v>96</v>
      </c>
      <c r="G19" s="105">
        <v>1</v>
      </c>
      <c r="H19" s="107">
        <v>5</v>
      </c>
      <c r="I19" s="107">
        <v>4.2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5</v>
      </c>
      <c r="F20" s="66" t="s">
        <v>96</v>
      </c>
      <c r="G20" s="105">
        <v>1</v>
      </c>
      <c r="H20" s="107">
        <v>5</v>
      </c>
      <c r="I20" s="107">
        <v>5</v>
      </c>
      <c r="J20" s="66" t="s">
        <v>96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3">
      <c r="B21" s="12" t="s">
        <v>8</v>
      </c>
      <c r="C21" s="105">
        <v>1</v>
      </c>
      <c r="D21" s="106">
        <v>5</v>
      </c>
      <c r="E21" s="107">
        <v>3</v>
      </c>
      <c r="F21" s="66" t="s">
        <v>96</v>
      </c>
      <c r="G21" s="105">
        <v>1</v>
      </c>
      <c r="H21" s="107">
        <v>5</v>
      </c>
      <c r="I21" s="107">
        <v>2</v>
      </c>
      <c r="J21" s="66" t="s">
        <v>96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>
        <v>0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/>
      <c r="H26" s="107">
        <v>0</v>
      </c>
      <c r="I26" s="107">
        <v>0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4.2</v>
      </c>
      <c r="F33" s="66" t="s">
        <v>96</v>
      </c>
      <c r="G33" s="105">
        <v>1</v>
      </c>
      <c r="H33" s="107">
        <v>5</v>
      </c>
      <c r="I33" s="107">
        <v>5.6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5</v>
      </c>
      <c r="F34" s="66" t="s">
        <v>96</v>
      </c>
      <c r="G34" s="105">
        <v>1</v>
      </c>
      <c r="H34" s="107">
        <v>5</v>
      </c>
      <c r="I34" s="107">
        <v>3.9</v>
      </c>
      <c r="J34" s="66" t="s">
        <v>96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3">
      <c r="B35" s="12" t="s">
        <v>8</v>
      </c>
      <c r="C35" s="105">
        <v>1</v>
      </c>
      <c r="D35" s="106">
        <v>5</v>
      </c>
      <c r="E35" s="107">
        <v>2</v>
      </c>
      <c r="F35" s="66" t="s">
        <v>96</v>
      </c>
      <c r="G35" s="105">
        <v>1</v>
      </c>
      <c r="H35" s="107">
        <v>5</v>
      </c>
      <c r="I35" s="107">
        <v>3</v>
      </c>
      <c r="J35" s="66" t="s">
        <v>96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5.6</v>
      </c>
      <c r="F47" s="66" t="s">
        <v>96</v>
      </c>
      <c r="G47" s="105">
        <v>1</v>
      </c>
      <c r="H47" s="107">
        <v>5</v>
      </c>
      <c r="I47" s="107">
        <v>7.2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3.9</v>
      </c>
      <c r="F48" s="66" t="s">
        <v>96</v>
      </c>
      <c r="G48" s="105">
        <v>1</v>
      </c>
      <c r="H48" s="107">
        <v>5</v>
      </c>
      <c r="I48" s="107">
        <v>5</v>
      </c>
      <c r="J48" s="66" t="s">
        <v>96</v>
      </c>
      <c r="K48" s="17">
        <f>IF(C48="","−",IF(G48="","−",IFERROR(IF(G48/C48=0,0,G48/C48),"N/A")))</f>
        <v>1</v>
      </c>
      <c r="L48" s="18">
        <f t="shared" si="6"/>
        <v>0</v>
      </c>
    </row>
    <row r="49" spans="2:13" x14ac:dyDescent="0.3">
      <c r="B49" s="12" t="s">
        <v>8</v>
      </c>
      <c r="C49" s="105">
        <v>1</v>
      </c>
      <c r="D49" s="106">
        <v>5</v>
      </c>
      <c r="E49" s="107">
        <v>3</v>
      </c>
      <c r="F49" s="66" t="s">
        <v>96</v>
      </c>
      <c r="G49" s="105">
        <v>1</v>
      </c>
      <c r="H49" s="107">
        <v>5</v>
      </c>
      <c r="I49" s="107">
        <v>4</v>
      </c>
      <c r="J49" s="66" t="s">
        <v>96</v>
      </c>
      <c r="K49" s="17">
        <f t="shared" ref="K49:K57" si="7">IF(C49="","−",IF(G49="","−",IFERROR(IF(G49/C49=0,0,G49/C49),"N/A")))</f>
        <v>1</v>
      </c>
      <c r="L49" s="18">
        <f t="shared" si="6"/>
        <v>0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>
        <v>1</v>
      </c>
      <c r="H50" s="107">
        <v>5</v>
      </c>
      <c r="I50" s="107">
        <v>3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D1ZlzhMu+sZMD3cnYkiESl15cmR63bG4876LR5rUvLUT5tWvxTcW1X6JZq4lD7q7TtSYq66wrv4ljGpmUNoxhQ==" saltValue="0V11HpPJ9zdov9jjesUKmw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543" priority="6">
      <formula>$K5&gt;1</formula>
    </cfRule>
  </conditionalFormatting>
  <conditionalFormatting sqref="L5:L15">
    <cfRule type="expression" dxfId="542" priority="2">
      <formula>$L5="evolutie negativa"</formula>
    </cfRule>
    <cfRule type="expression" dxfId="541" priority="3">
      <formula>$L5=0</formula>
    </cfRule>
    <cfRule type="expression" dxfId="540" priority="4">
      <formula>$L5="−"</formula>
    </cfRule>
    <cfRule type="expression" dxfId="539" priority="7">
      <formula>$K5&gt;0</formula>
    </cfRule>
    <cfRule type="expression" dxfId="538" priority="8">
      <formula>$L5&lt;0</formula>
    </cfRule>
  </conditionalFormatting>
  <conditionalFormatting sqref="L19:L20 L22:L29">
    <cfRule type="expression" dxfId="537" priority="41">
      <formula>$K19&lt;1</formula>
    </cfRule>
    <cfRule type="expression" dxfId="536" priority="42">
      <formula>$K19&gt;1</formula>
    </cfRule>
  </conditionalFormatting>
  <conditionalFormatting sqref="L19:L29">
    <cfRule type="expression" dxfId="535" priority="40">
      <formula>$L19="−"</formula>
    </cfRule>
    <cfRule type="expression" dxfId="534" priority="39">
      <formula>$L19=0</formula>
    </cfRule>
    <cfRule type="expression" dxfId="533" priority="38">
      <formula>$L19="evolutie negativa"</formula>
    </cfRule>
    <cfRule type="expression" dxfId="532" priority="45">
      <formula>$K19&gt;0</formula>
    </cfRule>
    <cfRule type="expression" dxfId="531" priority="44">
      <formula>$L19&lt;0</formula>
    </cfRule>
  </conditionalFormatting>
  <conditionalFormatting sqref="L33:L34 L36:L44">
    <cfRule type="expression" dxfId="530" priority="32">
      <formula>$K33&lt;1</formula>
    </cfRule>
    <cfRule type="expression" dxfId="529" priority="33">
      <formula>$K33&gt;1</formula>
    </cfRule>
  </conditionalFormatting>
  <conditionalFormatting sqref="L33:L43">
    <cfRule type="expression" dxfId="528" priority="35">
      <formula>$L33&lt;0</formula>
    </cfRule>
    <cfRule type="expression" dxfId="527" priority="36">
      <formula>$K33&gt;0</formula>
    </cfRule>
    <cfRule type="expression" dxfId="526" priority="31">
      <formula>$L33="−"</formula>
    </cfRule>
    <cfRule type="expression" dxfId="525" priority="30">
      <formula>$L33=0</formula>
    </cfRule>
    <cfRule type="expression" dxfId="524" priority="29">
      <formula>$L33="evolutie negativa"</formula>
    </cfRule>
  </conditionalFormatting>
  <conditionalFormatting sqref="L44 L58">
    <cfRule type="expression" dxfId="523" priority="47">
      <formula>$L44="evolutie negativa"</formula>
    </cfRule>
    <cfRule type="expression" dxfId="522" priority="48">
      <formula>$L44=0</formula>
    </cfRule>
    <cfRule type="expression" dxfId="521" priority="49">
      <formula>$L44="−"</formula>
    </cfRule>
    <cfRule type="expression" dxfId="520" priority="50">
      <formula>$L44&lt;0</formula>
    </cfRule>
    <cfRule type="expression" dxfId="519" priority="51">
      <formula>$K44&gt;0</formula>
    </cfRule>
  </conditionalFormatting>
  <conditionalFormatting sqref="L47:L48 L50:L58">
    <cfRule type="expression" dxfId="518" priority="24">
      <formula>$K47&gt;1</formula>
    </cfRule>
    <cfRule type="expression" dxfId="517" priority="23">
      <formula>$K47&lt;1</formula>
    </cfRule>
  </conditionalFormatting>
  <conditionalFormatting sqref="L47:L57">
    <cfRule type="expression" dxfId="516" priority="20">
      <formula>$L47="evolutie negativa"</formula>
    </cfRule>
    <cfRule type="expression" dxfId="515" priority="21">
      <formula>$L47=0</formula>
    </cfRule>
    <cfRule type="expression" dxfId="514" priority="22">
      <formula>$L47="−"</formula>
    </cfRule>
    <cfRule type="expression" dxfId="513" priority="27">
      <formula>$K47&gt;0</formula>
    </cfRule>
    <cfRule type="expression" dxfId="512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B661F598-8616-4063-A1B8-8D81B725DD8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C18E0D30-697E-4B6B-9204-DEF365BD59A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CB3CE83D-4A55-4C68-B02C-CD39D1CCBC3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8DF641F8-A663-4C7D-B3B7-50753EE86A4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1F7017B6-8210-4D32-84CE-68056E6F038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A858E04F-D4C1-4B93-A6BA-F0314E5D8BB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7A87C120-6555-4D86-8332-81E3B37F9D8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0838D296-5EDA-49AF-8B8D-444106439D2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6B409D11-DC6D-47ED-8921-29087733224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3AF0E8F1-8A93-4B74-8C9D-34ED49A2599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CFEF4-B419-434B-A7D0-C632E4AEC288}">
  <sheetPr codeName="Sheet78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F54" sqref="F54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74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1</v>
      </c>
      <c r="F5" s="66" t="s">
        <v>96</v>
      </c>
      <c r="G5" s="105">
        <v>1</v>
      </c>
      <c r="H5" s="107">
        <v>5</v>
      </c>
      <c r="I5" s="107">
        <v>2</v>
      </c>
      <c r="J5" s="66" t="s">
        <v>96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3">
      <c r="B6" s="12" t="s">
        <v>7</v>
      </c>
      <c r="C6" s="105">
        <v>1</v>
      </c>
      <c r="D6" s="106">
        <v>5</v>
      </c>
      <c r="E6" s="107">
        <v>1.03</v>
      </c>
      <c r="F6" s="66" t="s">
        <v>96</v>
      </c>
      <c r="G6" s="105">
        <v>1</v>
      </c>
      <c r="H6" s="107">
        <v>5</v>
      </c>
      <c r="I6" s="107">
        <v>2</v>
      </c>
      <c r="J6" s="66" t="s">
        <v>96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3">
      <c r="B7" s="12" t="s">
        <v>8</v>
      </c>
      <c r="C7" s="105">
        <v>1</v>
      </c>
      <c r="D7" s="106">
        <v>5</v>
      </c>
      <c r="E7" s="107">
        <v>4.9800000000000004</v>
      </c>
      <c r="F7" s="66" t="s">
        <v>96</v>
      </c>
      <c r="G7" s="105">
        <v>1</v>
      </c>
      <c r="H7" s="107">
        <v>5</v>
      </c>
      <c r="I7" s="107">
        <v>2</v>
      </c>
      <c r="J7" s="66" t="s">
        <v>96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3">
      <c r="B8" s="12" t="s">
        <v>9</v>
      </c>
      <c r="C8" s="105">
        <v>0.33389999999999997</v>
      </c>
      <c r="D8" s="106">
        <v>1</v>
      </c>
      <c r="E8" s="107">
        <v>3.49</v>
      </c>
      <c r="F8" s="66" t="s">
        <v>96</v>
      </c>
      <c r="G8" s="105">
        <v>1</v>
      </c>
      <c r="H8" s="107">
        <v>5</v>
      </c>
      <c r="I8" s="107">
        <v>2</v>
      </c>
      <c r="J8" s="66" t="s">
        <v>96</v>
      </c>
      <c r="K8" s="17">
        <f t="shared" si="1"/>
        <v>2.994908655286014</v>
      </c>
      <c r="L8" s="18">
        <f t="shared" si="0"/>
        <v>0.66610000000000003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>
        <v>1</v>
      </c>
      <c r="D11" s="106">
        <v>5</v>
      </c>
      <c r="E11" s="107">
        <v>3</v>
      </c>
      <c r="F11" s="66" t="s">
        <v>96</v>
      </c>
      <c r="G11" s="105">
        <v>1</v>
      </c>
      <c r="H11" s="107">
        <v>5</v>
      </c>
      <c r="I11" s="107">
        <v>2</v>
      </c>
      <c r="J11" s="66" t="s">
        <v>96</v>
      </c>
      <c r="K11" s="17">
        <f t="shared" si="1"/>
        <v>1</v>
      </c>
      <c r="L11" s="18">
        <f t="shared" si="0"/>
        <v>0</v>
      </c>
    </row>
    <row r="12" spans="2:13" ht="15.75" customHeight="1" x14ac:dyDescent="0.3">
      <c r="B12" s="12" t="s">
        <v>13</v>
      </c>
      <c r="C12" s="105">
        <v>1</v>
      </c>
      <c r="D12" s="106">
        <v>5</v>
      </c>
      <c r="E12" s="107">
        <v>3</v>
      </c>
      <c r="F12" s="66" t="s">
        <v>96</v>
      </c>
      <c r="G12" s="105">
        <v>1</v>
      </c>
      <c r="H12" s="107">
        <v>5</v>
      </c>
      <c r="I12" s="107">
        <v>2</v>
      </c>
      <c r="J12" s="66" t="s">
        <v>96</v>
      </c>
      <c r="K12" s="17">
        <f t="shared" si="1"/>
        <v>1</v>
      </c>
      <c r="L12" s="18">
        <f t="shared" si="0"/>
        <v>0</v>
      </c>
    </row>
    <row r="13" spans="2:13" x14ac:dyDescent="0.3">
      <c r="B13" s="12" t="s">
        <v>14</v>
      </c>
      <c r="C13" s="105">
        <v>0</v>
      </c>
      <c r="D13" s="106">
        <v>1</v>
      </c>
      <c r="E13" s="107">
        <v>0</v>
      </c>
      <c r="F13" s="66" t="s">
        <v>96</v>
      </c>
      <c r="G13" s="105">
        <v>1</v>
      </c>
      <c r="H13" s="107">
        <v>5</v>
      </c>
      <c r="I13" s="107">
        <v>0</v>
      </c>
      <c r="J13" s="66" t="s">
        <v>96</v>
      </c>
      <c r="K13" s="17" t="str">
        <f t="shared" si="1"/>
        <v>N/A</v>
      </c>
      <c r="L13" s="18">
        <f t="shared" si="0"/>
        <v>1</v>
      </c>
      <c r="M13" s="30"/>
    </row>
    <row r="14" spans="2:13" x14ac:dyDescent="0.3">
      <c r="B14" s="12" t="s">
        <v>15</v>
      </c>
      <c r="C14" s="105">
        <v>0.97340000000000004</v>
      </c>
      <c r="D14" s="106">
        <v>5</v>
      </c>
      <c r="E14" s="107">
        <v>11.78</v>
      </c>
      <c r="F14" s="66" t="s">
        <v>96</v>
      </c>
      <c r="G14" s="105">
        <v>1</v>
      </c>
      <c r="H14" s="107">
        <v>5</v>
      </c>
      <c r="I14" s="107">
        <v>14</v>
      </c>
      <c r="J14" s="66" t="s">
        <v>96</v>
      </c>
      <c r="K14" s="17">
        <f t="shared" si="1"/>
        <v>1.0273268954181221</v>
      </c>
      <c r="L14" s="18">
        <f t="shared" si="0"/>
        <v>2.6599999999999957E-2</v>
      </c>
    </row>
    <row r="15" spans="2:13" ht="16.2" thickBot="1" x14ac:dyDescent="0.35">
      <c r="B15" s="31" t="s">
        <v>16</v>
      </c>
      <c r="C15" s="108">
        <v>0.69099999999999995</v>
      </c>
      <c r="D15" s="109">
        <v>2</v>
      </c>
      <c r="E15" s="110">
        <v>8.2899999999999991</v>
      </c>
      <c r="F15" s="69" t="s">
        <v>98</v>
      </c>
      <c r="G15" s="108">
        <v>0.86519999999999997</v>
      </c>
      <c r="H15" s="110">
        <v>4</v>
      </c>
      <c r="I15" s="110">
        <v>5</v>
      </c>
      <c r="J15" s="69" t="s">
        <v>98</v>
      </c>
      <c r="K15" s="37">
        <f t="shared" si="1"/>
        <v>1.2520984081041968</v>
      </c>
      <c r="L15" s="38">
        <f t="shared" si="0"/>
        <v>0.17420000000000002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2</v>
      </c>
      <c r="F19" s="66" t="s">
        <v>96</v>
      </c>
      <c r="G19" s="105">
        <v>1</v>
      </c>
      <c r="H19" s="107">
        <v>5</v>
      </c>
      <c r="I19" s="107">
        <v>2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2</v>
      </c>
      <c r="F20" s="66" t="s">
        <v>96</v>
      </c>
      <c r="G20" s="105">
        <v>1</v>
      </c>
      <c r="H20" s="107">
        <v>5</v>
      </c>
      <c r="I20" s="107">
        <v>2</v>
      </c>
      <c r="J20" s="66" t="s">
        <v>96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3">
      <c r="B21" s="12" t="s">
        <v>8</v>
      </c>
      <c r="C21" s="105">
        <v>1</v>
      </c>
      <c r="D21" s="106">
        <v>5</v>
      </c>
      <c r="E21" s="107">
        <v>2</v>
      </c>
      <c r="F21" s="66" t="s">
        <v>96</v>
      </c>
      <c r="G21" s="105">
        <v>1</v>
      </c>
      <c r="H21" s="107">
        <v>5</v>
      </c>
      <c r="I21" s="107">
        <v>3</v>
      </c>
      <c r="J21" s="66" t="s">
        <v>96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3">
      <c r="B22" s="12" t="s">
        <v>9</v>
      </c>
      <c r="C22" s="105">
        <v>1</v>
      </c>
      <c r="D22" s="106">
        <v>5</v>
      </c>
      <c r="E22" s="107">
        <v>2</v>
      </c>
      <c r="F22" s="66" t="s">
        <v>96</v>
      </c>
      <c r="G22" s="105">
        <v>1</v>
      </c>
      <c r="H22" s="107">
        <v>5</v>
      </c>
      <c r="I22" s="107">
        <v>5</v>
      </c>
      <c r="J22" s="66" t="s">
        <v>96</v>
      </c>
      <c r="K22" s="17">
        <f t="shared" si="3"/>
        <v>1</v>
      </c>
      <c r="L22" s="18">
        <f t="shared" si="2"/>
        <v>0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>
        <v>1</v>
      </c>
      <c r="D25" s="106">
        <v>5</v>
      </c>
      <c r="E25" s="107">
        <v>2</v>
      </c>
      <c r="F25" s="66" t="s">
        <v>96</v>
      </c>
      <c r="G25" s="105">
        <v>1</v>
      </c>
      <c r="H25" s="107">
        <v>5</v>
      </c>
      <c r="I25" s="107">
        <v>1</v>
      </c>
      <c r="J25" s="66" t="s">
        <v>96</v>
      </c>
      <c r="K25" s="17">
        <f t="shared" si="3"/>
        <v>1</v>
      </c>
      <c r="L25" s="18">
        <f t="shared" si="2"/>
        <v>0</v>
      </c>
    </row>
    <row r="26" spans="2:13" ht="15.75" customHeight="1" x14ac:dyDescent="0.3">
      <c r="B26" s="12" t="s">
        <v>13</v>
      </c>
      <c r="C26" s="105">
        <v>1</v>
      </c>
      <c r="D26" s="106">
        <v>5</v>
      </c>
      <c r="E26" s="107">
        <v>2</v>
      </c>
      <c r="F26" s="66" t="s">
        <v>96</v>
      </c>
      <c r="G26" s="105">
        <v>1</v>
      </c>
      <c r="H26" s="107">
        <v>5</v>
      </c>
      <c r="I26" s="107">
        <v>1</v>
      </c>
      <c r="J26" s="66" t="s">
        <v>96</v>
      </c>
      <c r="K26" s="17">
        <f t="shared" si="3"/>
        <v>1</v>
      </c>
      <c r="L26" s="18">
        <f t="shared" si="2"/>
        <v>0</v>
      </c>
    </row>
    <row r="27" spans="2:13" x14ac:dyDescent="0.3">
      <c r="B27" s="12" t="s">
        <v>14</v>
      </c>
      <c r="C27" s="105">
        <v>1</v>
      </c>
      <c r="D27" s="106">
        <v>5</v>
      </c>
      <c r="E27" s="107">
        <v>0</v>
      </c>
      <c r="F27" s="66" t="s">
        <v>96</v>
      </c>
      <c r="G27" s="105">
        <v>1</v>
      </c>
      <c r="H27" s="107">
        <v>5</v>
      </c>
      <c r="I27" s="107">
        <v>4</v>
      </c>
      <c r="J27" s="66" t="s">
        <v>96</v>
      </c>
      <c r="K27" s="17">
        <f t="shared" si="3"/>
        <v>1</v>
      </c>
      <c r="L27" s="18">
        <f t="shared" si="2"/>
        <v>0</v>
      </c>
      <c r="M27" s="30"/>
    </row>
    <row r="28" spans="2:13" x14ac:dyDescent="0.3">
      <c r="B28" s="12" t="s">
        <v>15</v>
      </c>
      <c r="C28" s="105">
        <v>1</v>
      </c>
      <c r="D28" s="106">
        <v>5</v>
      </c>
      <c r="E28" s="107">
        <v>14</v>
      </c>
      <c r="F28" s="66" t="s">
        <v>96</v>
      </c>
      <c r="G28" s="105">
        <v>1</v>
      </c>
      <c r="H28" s="107">
        <v>5</v>
      </c>
      <c r="I28" s="107">
        <v>8</v>
      </c>
      <c r="J28" s="66" t="s">
        <v>96</v>
      </c>
      <c r="K28" s="17">
        <f t="shared" si="3"/>
        <v>1</v>
      </c>
      <c r="L28" s="18">
        <f t="shared" si="2"/>
        <v>0</v>
      </c>
    </row>
    <row r="29" spans="2:13" ht="16.2" thickBot="1" x14ac:dyDescent="0.35">
      <c r="B29" s="31" t="s">
        <v>16</v>
      </c>
      <c r="C29" s="108">
        <v>0.86519999999999997</v>
      </c>
      <c r="D29" s="109">
        <v>4</v>
      </c>
      <c r="E29" s="110">
        <v>5</v>
      </c>
      <c r="F29" s="69" t="s">
        <v>98</v>
      </c>
      <c r="G29" s="108">
        <v>0.98919999999999997</v>
      </c>
      <c r="H29" s="110">
        <v>5</v>
      </c>
      <c r="I29" s="110">
        <v>1</v>
      </c>
      <c r="J29" s="69" t="s">
        <v>98</v>
      </c>
      <c r="K29" s="37">
        <f t="shared" si="3"/>
        <v>1.1433194637078132</v>
      </c>
      <c r="L29" s="38">
        <f t="shared" si="2"/>
        <v>0.124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2</v>
      </c>
      <c r="F33" s="66" t="s">
        <v>96</v>
      </c>
      <c r="G33" s="105">
        <v>1</v>
      </c>
      <c r="H33" s="107">
        <v>5</v>
      </c>
      <c r="I33" s="107">
        <v>2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2</v>
      </c>
      <c r="F34" s="66" t="s">
        <v>96</v>
      </c>
      <c r="G34" s="105">
        <v>0.99990000000000001</v>
      </c>
      <c r="H34" s="107">
        <v>5</v>
      </c>
      <c r="I34" s="107">
        <v>2</v>
      </c>
      <c r="J34" s="66" t="s">
        <v>96</v>
      </c>
      <c r="K34" s="17">
        <f>IF(C34="","−",IF(G34="","−",IFERROR(IF(G34/C34=0,0,G34/C34),"N/A")))</f>
        <v>0.99990000000000001</v>
      </c>
      <c r="L34" s="18">
        <f t="shared" si="4"/>
        <v>-9.9999999999988987E-5</v>
      </c>
    </row>
    <row r="35" spans="2:13" x14ac:dyDescent="0.3">
      <c r="B35" s="12" t="s">
        <v>8</v>
      </c>
      <c r="C35" s="105">
        <v>1</v>
      </c>
      <c r="D35" s="106">
        <v>5</v>
      </c>
      <c r="E35" s="107">
        <v>3</v>
      </c>
      <c r="F35" s="66" t="s">
        <v>96</v>
      </c>
      <c r="G35" s="105">
        <v>1</v>
      </c>
      <c r="H35" s="107">
        <v>5</v>
      </c>
      <c r="I35" s="107">
        <v>2</v>
      </c>
      <c r="J35" s="66" t="s">
        <v>96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3">
      <c r="B36" s="12" t="s">
        <v>9</v>
      </c>
      <c r="C36" s="105">
        <v>1</v>
      </c>
      <c r="D36" s="106">
        <v>5</v>
      </c>
      <c r="E36" s="107">
        <v>5</v>
      </c>
      <c r="F36" s="66" t="s">
        <v>96</v>
      </c>
      <c r="G36" s="105">
        <v>0.99750000000000005</v>
      </c>
      <c r="H36" s="107">
        <v>5</v>
      </c>
      <c r="I36" s="107">
        <v>3</v>
      </c>
      <c r="J36" s="66" t="s">
        <v>96</v>
      </c>
      <c r="K36" s="17">
        <f t="shared" si="5"/>
        <v>0.99750000000000005</v>
      </c>
      <c r="L36" s="18">
        <f t="shared" si="4"/>
        <v>-2.4999999999999467E-3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>
        <v>1</v>
      </c>
      <c r="H37" s="107">
        <v>5</v>
      </c>
      <c r="I37" s="107">
        <v>4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>
        <v>1</v>
      </c>
      <c r="D39" s="106">
        <v>5</v>
      </c>
      <c r="E39" s="107">
        <v>1</v>
      </c>
      <c r="F39" s="66" t="s">
        <v>96</v>
      </c>
      <c r="G39" s="105">
        <v>0.9909</v>
      </c>
      <c r="H39" s="107">
        <v>5</v>
      </c>
      <c r="I39" s="107">
        <v>2</v>
      </c>
      <c r="J39" s="66" t="s">
        <v>96</v>
      </c>
      <c r="K39" s="17">
        <f t="shared" si="5"/>
        <v>0.9909</v>
      </c>
      <c r="L39" s="18">
        <f t="shared" si="4"/>
        <v>-9.099999999999997E-3</v>
      </c>
    </row>
    <row r="40" spans="2:13" ht="15.75" customHeight="1" x14ac:dyDescent="0.3">
      <c r="B40" s="12" t="s">
        <v>13</v>
      </c>
      <c r="C40" s="105">
        <v>1</v>
      </c>
      <c r="D40" s="106">
        <v>5</v>
      </c>
      <c r="E40" s="107">
        <v>1</v>
      </c>
      <c r="F40" s="66" t="s">
        <v>96</v>
      </c>
      <c r="G40" s="105">
        <v>0.99550000000000005</v>
      </c>
      <c r="H40" s="107">
        <v>5</v>
      </c>
      <c r="I40" s="107">
        <v>2</v>
      </c>
      <c r="J40" s="66" t="s">
        <v>96</v>
      </c>
      <c r="K40" s="17">
        <f t="shared" si="5"/>
        <v>0.99550000000000005</v>
      </c>
      <c r="L40" s="18">
        <f t="shared" si="4"/>
        <v>-4.4999999999999485E-3</v>
      </c>
    </row>
    <row r="41" spans="2:13" x14ac:dyDescent="0.3">
      <c r="B41" s="12" t="s">
        <v>14</v>
      </c>
      <c r="C41" s="105">
        <v>1</v>
      </c>
      <c r="D41" s="106">
        <v>5</v>
      </c>
      <c r="E41" s="107">
        <v>4</v>
      </c>
      <c r="F41" s="66" t="s">
        <v>96</v>
      </c>
      <c r="G41" s="105">
        <v>0.5</v>
      </c>
      <c r="H41" s="107">
        <v>2</v>
      </c>
      <c r="I41" s="107">
        <v>1</v>
      </c>
      <c r="J41" s="66" t="s">
        <v>96</v>
      </c>
      <c r="K41" s="17">
        <f t="shared" si="5"/>
        <v>0.5</v>
      </c>
      <c r="L41" s="18">
        <f t="shared" si="4"/>
        <v>-0.5</v>
      </c>
      <c r="M41" s="30"/>
    </row>
    <row r="42" spans="2:13" x14ac:dyDescent="0.3">
      <c r="B42" s="12" t="s">
        <v>15</v>
      </c>
      <c r="C42" s="105">
        <v>1</v>
      </c>
      <c r="D42" s="106">
        <v>5</v>
      </c>
      <c r="E42" s="107">
        <v>8</v>
      </c>
      <c r="F42" s="66" t="s">
        <v>96</v>
      </c>
      <c r="G42" s="105">
        <v>0.99929999999999997</v>
      </c>
      <c r="H42" s="107">
        <v>5</v>
      </c>
      <c r="I42" s="107">
        <v>8</v>
      </c>
      <c r="J42" s="66" t="s">
        <v>96</v>
      </c>
      <c r="K42" s="17">
        <f t="shared" si="5"/>
        <v>0.99929999999999997</v>
      </c>
      <c r="L42" s="18">
        <f t="shared" si="4"/>
        <v>-7.0000000000003393E-4</v>
      </c>
    </row>
    <row r="43" spans="2:13" ht="16.2" thickBot="1" x14ac:dyDescent="0.35">
      <c r="B43" s="31" t="s">
        <v>16</v>
      </c>
      <c r="C43" s="108">
        <v>0.98919999999999997</v>
      </c>
      <c r="D43" s="109">
        <v>5</v>
      </c>
      <c r="E43" s="110">
        <v>1</v>
      </c>
      <c r="F43" s="69" t="s">
        <v>98</v>
      </c>
      <c r="G43" s="108">
        <v>0.92459999999999998</v>
      </c>
      <c r="H43" s="110">
        <v>4</v>
      </c>
      <c r="I43" s="110">
        <v>2</v>
      </c>
      <c r="J43" s="69" t="s">
        <v>98</v>
      </c>
      <c r="K43" s="37">
        <f t="shared" si="5"/>
        <v>0.93469470279013345</v>
      </c>
      <c r="L43" s="38">
        <f t="shared" si="4"/>
        <v>-6.4599999999999991E-2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2</v>
      </c>
      <c r="F47" s="66" t="s">
        <v>96</v>
      </c>
      <c r="G47" s="105">
        <v>1</v>
      </c>
      <c r="H47" s="107">
        <v>5</v>
      </c>
      <c r="I47" s="107">
        <v>2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>
        <v>0.99990000000000001</v>
      </c>
      <c r="D48" s="106">
        <v>5</v>
      </c>
      <c r="E48" s="107">
        <v>2</v>
      </c>
      <c r="F48" s="66" t="s">
        <v>96</v>
      </c>
      <c r="G48" s="105">
        <v>1</v>
      </c>
      <c r="H48" s="107">
        <v>5</v>
      </c>
      <c r="I48" s="107">
        <v>2</v>
      </c>
      <c r="J48" s="66" t="s">
        <v>96</v>
      </c>
      <c r="K48" s="17">
        <f>IF(C48="","−",IF(G48="","−",IFERROR(IF(G48/C48=0,0,G48/C48),"N/A")))</f>
        <v>1.000100010001</v>
      </c>
      <c r="L48" s="18">
        <f t="shared" si="6"/>
        <v>9.9999999999988987E-5</v>
      </c>
    </row>
    <row r="49" spans="2:13" x14ac:dyDescent="0.3">
      <c r="B49" s="12" t="s">
        <v>8</v>
      </c>
      <c r="C49" s="105">
        <v>1</v>
      </c>
      <c r="D49" s="106">
        <v>5</v>
      </c>
      <c r="E49" s="107">
        <v>2</v>
      </c>
      <c r="F49" s="66" t="s">
        <v>96</v>
      </c>
      <c r="G49" s="105">
        <v>1</v>
      </c>
      <c r="H49" s="107">
        <v>5</v>
      </c>
      <c r="I49" s="107">
        <v>2</v>
      </c>
      <c r="J49" s="66" t="s">
        <v>96</v>
      </c>
      <c r="K49" s="17">
        <f t="shared" ref="K49:K57" si="7">IF(C49="","−",IF(G49="","−",IFERROR(IF(G49/C49=0,0,G49/C49),"N/A")))</f>
        <v>1</v>
      </c>
      <c r="L49" s="18">
        <f t="shared" si="6"/>
        <v>0</v>
      </c>
    </row>
    <row r="50" spans="2:13" x14ac:dyDescent="0.3">
      <c r="B50" s="12" t="s">
        <v>9</v>
      </c>
      <c r="C50" s="105">
        <v>0.99750000000000005</v>
      </c>
      <c r="D50" s="106">
        <v>5</v>
      </c>
      <c r="E50" s="107">
        <v>3</v>
      </c>
      <c r="F50" s="66" t="s">
        <v>96</v>
      </c>
      <c r="G50" s="105">
        <v>0.99970000000000003</v>
      </c>
      <c r="H50" s="107">
        <v>5</v>
      </c>
      <c r="I50" s="107">
        <v>4</v>
      </c>
      <c r="J50" s="66" t="s">
        <v>96</v>
      </c>
      <c r="K50" s="17">
        <f t="shared" si="7"/>
        <v>1.0022055137844612</v>
      </c>
      <c r="L50" s="18">
        <f t="shared" si="6"/>
        <v>2.1999999999999797E-3</v>
      </c>
    </row>
    <row r="51" spans="2:13" x14ac:dyDescent="0.3">
      <c r="B51" s="12" t="s">
        <v>10</v>
      </c>
      <c r="C51" s="105">
        <v>1</v>
      </c>
      <c r="D51" s="106">
        <v>5</v>
      </c>
      <c r="E51" s="107">
        <v>4</v>
      </c>
      <c r="F51" s="66" t="s">
        <v>96</v>
      </c>
      <c r="G51" s="105">
        <v>1</v>
      </c>
      <c r="H51" s="107">
        <v>5</v>
      </c>
      <c r="I51" s="107">
        <v>2</v>
      </c>
      <c r="J51" s="66" t="s">
        <v>96</v>
      </c>
      <c r="K51" s="17">
        <f t="shared" si="7"/>
        <v>1</v>
      </c>
      <c r="L51" s="18">
        <f t="shared" si="6"/>
        <v>0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2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>
        <v>0.9909</v>
      </c>
      <c r="D53" s="106">
        <v>5</v>
      </c>
      <c r="E53" s="107">
        <v>2</v>
      </c>
      <c r="F53" s="66" t="s">
        <v>96</v>
      </c>
      <c r="G53" s="105">
        <v>0.99590000000000001</v>
      </c>
      <c r="H53" s="107">
        <v>5</v>
      </c>
      <c r="I53" s="107">
        <v>2</v>
      </c>
      <c r="J53" s="66" t="s">
        <v>96</v>
      </c>
      <c r="K53" s="17">
        <f t="shared" si="7"/>
        <v>1.0050459178524573</v>
      </c>
      <c r="L53" s="18">
        <f t="shared" si="6"/>
        <v>5.0000000000000044E-3</v>
      </c>
    </row>
    <row r="54" spans="2:13" ht="15.75" customHeight="1" x14ac:dyDescent="0.3">
      <c r="B54" s="12" t="s">
        <v>13</v>
      </c>
      <c r="C54" s="105">
        <v>0.99550000000000005</v>
      </c>
      <c r="D54" s="106">
        <v>5</v>
      </c>
      <c r="E54" s="107">
        <v>2</v>
      </c>
      <c r="F54" s="66" t="s">
        <v>96</v>
      </c>
      <c r="G54" s="105">
        <v>1</v>
      </c>
      <c r="H54" s="107">
        <v>5</v>
      </c>
      <c r="I54" s="107">
        <v>2</v>
      </c>
      <c r="J54" s="66" t="s">
        <v>96</v>
      </c>
      <c r="K54" s="17">
        <f t="shared" si="7"/>
        <v>1.0045203415369162</v>
      </c>
      <c r="L54" s="18">
        <f t="shared" si="6"/>
        <v>4.4999999999999485E-3</v>
      </c>
    </row>
    <row r="55" spans="2:13" x14ac:dyDescent="0.3">
      <c r="B55" s="12" t="s">
        <v>14</v>
      </c>
      <c r="C55" s="105">
        <v>0.5</v>
      </c>
      <c r="D55" s="106">
        <v>2</v>
      </c>
      <c r="E55" s="107">
        <v>1</v>
      </c>
      <c r="F55" s="66" t="s">
        <v>96</v>
      </c>
      <c r="G55" s="105">
        <v>1</v>
      </c>
      <c r="H55" s="107">
        <v>5</v>
      </c>
      <c r="I55" s="107">
        <v>4</v>
      </c>
      <c r="J55" s="66" t="s">
        <v>96</v>
      </c>
      <c r="K55" s="17">
        <f t="shared" si="7"/>
        <v>2</v>
      </c>
      <c r="L55" s="18">
        <f t="shared" si="6"/>
        <v>0.5</v>
      </c>
      <c r="M55" s="30"/>
    </row>
    <row r="56" spans="2:13" x14ac:dyDescent="0.3">
      <c r="B56" s="12" t="s">
        <v>15</v>
      </c>
      <c r="C56" s="105">
        <v>0.99929999999999997</v>
      </c>
      <c r="D56" s="106">
        <v>5</v>
      </c>
      <c r="E56" s="107">
        <v>8</v>
      </c>
      <c r="F56" s="66" t="s">
        <v>96</v>
      </c>
      <c r="G56" s="105">
        <v>1</v>
      </c>
      <c r="H56" s="107">
        <v>5</v>
      </c>
      <c r="I56" s="107">
        <v>10</v>
      </c>
      <c r="J56" s="66" t="s">
        <v>96</v>
      </c>
      <c r="K56" s="17">
        <f t="shared" si="7"/>
        <v>1.0007004903432404</v>
      </c>
      <c r="L56" s="18">
        <f t="shared" si="6"/>
        <v>7.0000000000003393E-4</v>
      </c>
    </row>
    <row r="57" spans="2:13" ht="16.2" thickBot="1" x14ac:dyDescent="0.35">
      <c r="B57" s="31" t="s">
        <v>16</v>
      </c>
      <c r="C57" s="108">
        <v>0.92459999999999998</v>
      </c>
      <c r="D57" s="109">
        <v>4</v>
      </c>
      <c r="E57" s="110">
        <v>2</v>
      </c>
      <c r="F57" s="69" t="s">
        <v>98</v>
      </c>
      <c r="G57" s="108">
        <v>0.9456</v>
      </c>
      <c r="H57" s="110">
        <v>4</v>
      </c>
      <c r="I57" s="110">
        <v>2</v>
      </c>
      <c r="J57" s="69" t="s">
        <v>98</v>
      </c>
      <c r="K57" s="37">
        <f t="shared" si="7"/>
        <v>1.0227125243348476</v>
      </c>
      <c r="L57" s="38">
        <f t="shared" si="6"/>
        <v>2.1000000000000019E-2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ilOizj91qvN1KjY9bWvAhXxT1ymKBwvCJJLPic19RoLDvn+CaIsNFYNHuYAzZAOVVFbaAHslDNk5PpPievq+rg==" saltValue="twOfF01ESAI+Pw57yrTz+w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511" priority="6">
      <formula>$K5&gt;1</formula>
    </cfRule>
  </conditionalFormatting>
  <conditionalFormatting sqref="L5:L15">
    <cfRule type="expression" dxfId="510" priority="2">
      <formula>$L5="evolutie negativa"</formula>
    </cfRule>
    <cfRule type="expression" dxfId="509" priority="3">
      <formula>$L5=0</formula>
    </cfRule>
    <cfRule type="expression" dxfId="508" priority="4">
      <formula>$L5="−"</formula>
    </cfRule>
    <cfRule type="expression" dxfId="507" priority="7">
      <formula>$K5&gt;0</formula>
    </cfRule>
    <cfRule type="expression" dxfId="506" priority="8">
      <formula>$L5&lt;0</formula>
    </cfRule>
  </conditionalFormatting>
  <conditionalFormatting sqref="L19:L20 L22:L29">
    <cfRule type="expression" dxfId="505" priority="41">
      <formula>$K19&lt;1</formula>
    </cfRule>
    <cfRule type="expression" dxfId="504" priority="42">
      <formula>$K19&gt;1</formula>
    </cfRule>
  </conditionalFormatting>
  <conditionalFormatting sqref="L19:L29">
    <cfRule type="expression" dxfId="503" priority="40">
      <formula>$L19="−"</formula>
    </cfRule>
    <cfRule type="expression" dxfId="502" priority="39">
      <formula>$L19=0</formula>
    </cfRule>
    <cfRule type="expression" dxfId="501" priority="38">
      <formula>$L19="evolutie negativa"</formula>
    </cfRule>
    <cfRule type="expression" dxfId="500" priority="45">
      <formula>$K19&gt;0</formula>
    </cfRule>
    <cfRule type="expression" dxfId="499" priority="44">
      <formula>$L19&lt;0</formula>
    </cfRule>
  </conditionalFormatting>
  <conditionalFormatting sqref="L33:L34 L36:L44">
    <cfRule type="expression" dxfId="498" priority="32">
      <formula>$K33&lt;1</formula>
    </cfRule>
    <cfRule type="expression" dxfId="497" priority="33">
      <formula>$K33&gt;1</formula>
    </cfRule>
  </conditionalFormatting>
  <conditionalFormatting sqref="L33:L43">
    <cfRule type="expression" dxfId="496" priority="35">
      <formula>$L33&lt;0</formula>
    </cfRule>
    <cfRule type="expression" dxfId="495" priority="36">
      <formula>$K33&gt;0</formula>
    </cfRule>
    <cfRule type="expression" dxfId="494" priority="31">
      <formula>$L33="−"</formula>
    </cfRule>
    <cfRule type="expression" dxfId="493" priority="30">
      <formula>$L33=0</formula>
    </cfRule>
    <cfRule type="expression" dxfId="492" priority="29">
      <formula>$L33="evolutie negativa"</formula>
    </cfRule>
  </conditionalFormatting>
  <conditionalFormatting sqref="L44 L58">
    <cfRule type="expression" dxfId="491" priority="47">
      <formula>$L44="evolutie negativa"</formula>
    </cfRule>
    <cfRule type="expression" dxfId="490" priority="48">
      <formula>$L44=0</formula>
    </cfRule>
    <cfRule type="expression" dxfId="489" priority="49">
      <formula>$L44="−"</formula>
    </cfRule>
    <cfRule type="expression" dxfId="488" priority="50">
      <formula>$L44&lt;0</formula>
    </cfRule>
    <cfRule type="expression" dxfId="487" priority="51">
      <formula>$K44&gt;0</formula>
    </cfRule>
  </conditionalFormatting>
  <conditionalFormatting sqref="L47:L48 L50:L58">
    <cfRule type="expression" dxfId="486" priority="24">
      <formula>$K47&gt;1</formula>
    </cfRule>
    <cfRule type="expression" dxfId="485" priority="23">
      <formula>$K47&lt;1</formula>
    </cfRule>
  </conditionalFormatting>
  <conditionalFormatting sqref="L47:L57">
    <cfRule type="expression" dxfId="484" priority="20">
      <formula>$L47="evolutie negativa"</formula>
    </cfRule>
    <cfRule type="expression" dxfId="483" priority="21">
      <formula>$L47=0</formula>
    </cfRule>
    <cfRule type="expression" dxfId="482" priority="22">
      <formula>$L47="−"</formula>
    </cfRule>
    <cfRule type="expression" dxfId="481" priority="27">
      <formula>$K47&gt;0</formula>
    </cfRule>
    <cfRule type="expression" dxfId="480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74303861-5AA9-4E5B-9B8E-8F6145DDF45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611C5A77-0D7C-40AB-B2B4-303D15A443F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9E26BC7D-16CF-4612-BB90-B3617ECF617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57B135EC-4BF6-4A63-991A-C9D1CD38D21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CC09B8C5-B52F-492F-86CF-A33E1CD205A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4EA4875F-5C86-4ACE-A9C2-120E6386610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62F1A2FF-A23F-4B44-9272-4F58A20D816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E7DAD625-D6ED-412C-9C20-DDD84F375E1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5E449447-7EB5-4896-8A0D-685C36AE42C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FD524F52-B75F-4FEC-9662-DF338FEE4BE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EE476-B0A6-489A-BC38-6B37743B2128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103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/>
      <c r="D5" s="106"/>
      <c r="E5" s="107"/>
      <c r="F5" s="66"/>
      <c r="G5" s="105">
        <v>1</v>
      </c>
      <c r="H5" s="107">
        <v>5</v>
      </c>
      <c r="I5" s="107">
        <v>1</v>
      </c>
      <c r="J5" s="66" t="s">
        <v>96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3">
      <c r="B6" s="12" t="s">
        <v>7</v>
      </c>
      <c r="C6" s="105"/>
      <c r="D6" s="106"/>
      <c r="E6" s="107"/>
      <c r="F6" s="66"/>
      <c r="G6" s="105"/>
      <c r="H6" s="107">
        <v>0</v>
      </c>
      <c r="I6" s="107">
        <v>0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/>
      <c r="D7" s="106"/>
      <c r="E7" s="107"/>
      <c r="F7" s="66"/>
      <c r="G7" s="105"/>
      <c r="H7" s="107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/>
      <c r="D8" s="106"/>
      <c r="E8" s="107"/>
      <c r="F8" s="66"/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/>
      <c r="E9" s="107"/>
      <c r="F9" s="66"/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/>
      <c r="E10" s="107"/>
      <c r="F10" s="66"/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/>
      <c r="E11" s="107"/>
      <c r="F11" s="66"/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/>
      <c r="E12" s="107"/>
      <c r="F12" s="66"/>
      <c r="G12" s="105"/>
      <c r="H12" s="107">
        <v>0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/>
      <c r="E13" s="107"/>
      <c r="F13" s="66"/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/>
      <c r="E14" s="107"/>
      <c r="F14" s="66"/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/>
      <c r="E15" s="110"/>
      <c r="F15" s="69"/>
      <c r="G15" s="108"/>
      <c r="H15" s="110">
        <v>0</v>
      </c>
      <c r="I15" s="110">
        <v>0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1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70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1</v>
      </c>
      <c r="F19" s="66" t="s">
        <v>96</v>
      </c>
      <c r="G19" s="105"/>
      <c r="H19" s="107">
        <v>0</v>
      </c>
      <c r="I19" s="107">
        <v>0</v>
      </c>
      <c r="J19" s="66" t="s">
        <v>96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3">
      <c r="B20" s="12" t="s">
        <v>7</v>
      </c>
      <c r="C20" s="105"/>
      <c r="D20" s="106">
        <v>0</v>
      </c>
      <c r="E20" s="107">
        <v>0</v>
      </c>
      <c r="F20" s="66" t="s">
        <v>96</v>
      </c>
      <c r="G20" s="105"/>
      <c r="H20" s="107">
        <v>0</v>
      </c>
      <c r="I20" s="107">
        <v>0</v>
      </c>
      <c r="J20" s="66" t="s">
        <v>96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>
        <v>0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/>
      <c r="H26" s="107">
        <v>0</v>
      </c>
      <c r="I26" s="107">
        <v>0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/>
      <c r="D33" s="106">
        <v>0</v>
      </c>
      <c r="E33" s="107">
        <v>0</v>
      </c>
      <c r="F33" s="66" t="s">
        <v>96</v>
      </c>
      <c r="G33" s="105"/>
      <c r="H33" s="107">
        <v>0</v>
      </c>
      <c r="I33" s="107">
        <v>0</v>
      </c>
      <c r="J33" s="66" t="s">
        <v>96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3">
      <c r="B34" s="12" t="s">
        <v>7</v>
      </c>
      <c r="C34" s="105"/>
      <c r="D34" s="106">
        <v>0</v>
      </c>
      <c r="E34" s="107">
        <v>0</v>
      </c>
      <c r="F34" s="66" t="s">
        <v>96</v>
      </c>
      <c r="G34" s="105"/>
      <c r="H34" s="107">
        <v>0</v>
      </c>
      <c r="I34" s="107">
        <v>0</v>
      </c>
      <c r="J34" s="66" t="s">
        <v>96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/>
      <c r="H35" s="107">
        <v>0</v>
      </c>
      <c r="I35" s="107">
        <v>0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/>
      <c r="D47" s="106">
        <v>0</v>
      </c>
      <c r="E47" s="107">
        <v>0</v>
      </c>
      <c r="F47" s="66" t="s">
        <v>96</v>
      </c>
      <c r="G47" s="105"/>
      <c r="H47" s="107">
        <v>0</v>
      </c>
      <c r="I47" s="107">
        <v>0</v>
      </c>
      <c r="J47" s="66" t="s">
        <v>96</v>
      </c>
      <c r="K47" s="10" t="str">
        <f>IF(C47="","−",IF(G47="","−",IFERROR(IF(G47/C47=0,0,G47/C47),"N/A")))</f>
        <v>−</v>
      </c>
      <c r="L47" s="11" t="str">
        <f t="shared" ref="L47:L57" si="6">IF(C47="","−",IF(G47="","−",IFERROR(IF(G47-C47=0,0,G47-C47),"−")))</f>
        <v>−</v>
      </c>
    </row>
    <row r="48" spans="2:13" x14ac:dyDescent="0.3">
      <c r="B48" s="12" t="s">
        <v>7</v>
      </c>
      <c r="C48" s="105"/>
      <c r="D48" s="106">
        <v>0</v>
      </c>
      <c r="E48" s="107">
        <v>0</v>
      </c>
      <c r="F48" s="66" t="s">
        <v>96</v>
      </c>
      <c r="G48" s="105"/>
      <c r="H48" s="107">
        <v>0</v>
      </c>
      <c r="I48" s="107">
        <v>0</v>
      </c>
      <c r="J48" s="66" t="s">
        <v>96</v>
      </c>
      <c r="K48" s="17" t="str">
        <f>IF(C48="","−",IF(G48="","−",IFERROR(IF(G48/C48=0,0,G48/C48),"N/A")))</f>
        <v>−</v>
      </c>
      <c r="L48" s="18" t="str">
        <f t="shared" si="6"/>
        <v>−</v>
      </c>
    </row>
    <row r="49" spans="2:13" x14ac:dyDescent="0.3">
      <c r="B49" s="12" t="s">
        <v>8</v>
      </c>
      <c r="C49" s="105"/>
      <c r="D49" s="106">
        <v>0</v>
      </c>
      <c r="E49" s="107">
        <v>0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yudk+vyD91XaCTQU8r9YUfeyNoMzAV4x+V0B8eSMdGX7CFZAeNKwKzLQ/bXSmU+F2HNb+L9Sx+7VbgbuqRScKQ==" saltValue="jdLajEpSk0bONAYGyACrQg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6 L8:L15">
    <cfRule type="expression" dxfId="479" priority="6">
      <formula>$K5&gt;1</formula>
    </cfRule>
  </conditionalFormatting>
  <conditionalFormatting sqref="L5:L15">
    <cfRule type="expression" dxfId="478" priority="2">
      <formula>$L5="evolutie negativa"</formula>
    </cfRule>
    <cfRule type="expression" dxfId="477" priority="3">
      <formula>$L5=0</formula>
    </cfRule>
    <cfRule type="expression" dxfId="476" priority="4">
      <formula>$L5="−"</formula>
    </cfRule>
    <cfRule type="expression" dxfId="475" priority="7">
      <formula>$K5&gt;0</formula>
    </cfRule>
    <cfRule type="expression" dxfId="474" priority="8">
      <formula>$L5&lt;0</formula>
    </cfRule>
  </conditionalFormatting>
  <conditionalFormatting sqref="L19:L20 L22:L29">
    <cfRule type="expression" dxfId="473" priority="31">
      <formula>$K19&lt;1</formula>
    </cfRule>
    <cfRule type="expression" dxfId="472" priority="32">
      <formula>$K19&gt;1</formula>
    </cfRule>
  </conditionalFormatting>
  <conditionalFormatting sqref="L19:L29">
    <cfRule type="expression" dxfId="471" priority="30">
      <formula>$L19="−"</formula>
    </cfRule>
    <cfRule type="expression" dxfId="470" priority="29">
      <formula>$L19=0</formula>
    </cfRule>
    <cfRule type="expression" dxfId="469" priority="28">
      <formula>$L19="evolutie negativa"</formula>
    </cfRule>
    <cfRule type="expression" dxfId="468" priority="35">
      <formula>$K19&gt;0</formula>
    </cfRule>
    <cfRule type="expression" dxfId="467" priority="34">
      <formula>$L19&lt;0</formula>
    </cfRule>
  </conditionalFormatting>
  <conditionalFormatting sqref="L33:L34 L36:L44">
    <cfRule type="expression" dxfId="466" priority="22">
      <formula>$K33&lt;1</formula>
    </cfRule>
    <cfRule type="expression" dxfId="465" priority="23">
      <formula>$K33&gt;1</formula>
    </cfRule>
  </conditionalFormatting>
  <conditionalFormatting sqref="L33:L43">
    <cfRule type="expression" dxfId="464" priority="25">
      <formula>$L33&lt;0</formula>
    </cfRule>
    <cfRule type="expression" dxfId="463" priority="26">
      <formula>$K33&gt;0</formula>
    </cfRule>
    <cfRule type="expression" dxfId="462" priority="21">
      <formula>$L33="−"</formula>
    </cfRule>
    <cfRule type="expression" dxfId="461" priority="20">
      <formula>$L33=0</formula>
    </cfRule>
    <cfRule type="expression" dxfId="460" priority="19">
      <formula>$L33="evolutie negativa"</formula>
    </cfRule>
  </conditionalFormatting>
  <conditionalFormatting sqref="L44 L58">
    <cfRule type="expression" dxfId="459" priority="37">
      <formula>$L44="evolutie negativa"</formula>
    </cfRule>
    <cfRule type="expression" dxfId="458" priority="38">
      <formula>$L44=0</formula>
    </cfRule>
    <cfRule type="expression" dxfId="457" priority="39">
      <formula>$L44="−"</formula>
    </cfRule>
    <cfRule type="expression" dxfId="456" priority="40">
      <formula>$L44&lt;0</formula>
    </cfRule>
    <cfRule type="expression" dxfId="455" priority="41">
      <formula>$K44&gt;0</formula>
    </cfRule>
  </conditionalFormatting>
  <conditionalFormatting sqref="L47:L48 L50:L58">
    <cfRule type="expression" dxfId="454" priority="14">
      <formula>$K47&gt;1</formula>
    </cfRule>
    <cfRule type="expression" dxfId="453" priority="13">
      <formula>$K47&lt;1</formula>
    </cfRule>
  </conditionalFormatting>
  <conditionalFormatting sqref="L47:L57">
    <cfRule type="expression" dxfId="452" priority="10">
      <formula>$L47="evolutie negativa"</formula>
    </cfRule>
    <cfRule type="expression" dxfId="451" priority="11">
      <formula>$L47=0</formula>
    </cfRule>
    <cfRule type="expression" dxfId="450" priority="12">
      <formula>$L47="−"</formula>
    </cfRule>
    <cfRule type="expression" dxfId="449" priority="17">
      <formula>$K47&gt;0</formula>
    </cfRule>
    <cfRule type="expression" dxfId="448" priority="1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11F40366-7E6B-4D03-8669-A59CC911657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908427D0-22D7-4F77-8CCE-8AC4FCC69F7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33" id="{A9B8FEA5-2CCC-4755-9841-BAB0F5786DB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7" id="{F4822CC2-22E2-4574-B310-20B8CFD378A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24" id="{A4DA8F41-D730-4E6F-ACB5-11777A4ED0A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8" id="{B94DB555-2837-4B83-BDD8-755D36C4A3A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9" id="{9BBE768A-1E6E-4C49-8962-B5DF11152DE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5" id="{C47FFB30-E5B5-4BA1-AE35-FD64445DCEE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6" id="{87E85EC8-C5FF-4933-BB5C-BE3ADA284FD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2" id="{C47AC31C-5BC0-447E-B127-FA7CC1A365E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CDC8E-EF6D-40DA-9F01-F0A5044E5A3C}">
  <sheetPr codeName="Sheet79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75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3.77</v>
      </c>
      <c r="F5" s="66" t="s">
        <v>96</v>
      </c>
      <c r="G5" s="105">
        <v>1</v>
      </c>
      <c r="H5" s="107">
        <v>5</v>
      </c>
      <c r="I5" s="107">
        <v>3.53</v>
      </c>
      <c r="J5" s="66" t="s">
        <v>96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3">
      <c r="B6" s="12" t="s">
        <v>7</v>
      </c>
      <c r="C6" s="105"/>
      <c r="D6" s="106">
        <v>0</v>
      </c>
      <c r="E6" s="107">
        <v>0</v>
      </c>
      <c r="F6" s="66" t="s">
        <v>96</v>
      </c>
      <c r="G6" s="105">
        <v>1</v>
      </c>
      <c r="H6" s="107">
        <v>5</v>
      </c>
      <c r="I6" s="107">
        <v>4.1399999999999997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/>
      <c r="D7" s="106">
        <v>0</v>
      </c>
      <c r="E7" s="107">
        <v>0</v>
      </c>
      <c r="F7" s="66" t="s">
        <v>96</v>
      </c>
      <c r="G7" s="105"/>
      <c r="H7" s="107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>
        <v>1</v>
      </c>
      <c r="D8" s="106">
        <v>5</v>
      </c>
      <c r="E8" s="107">
        <v>0</v>
      </c>
      <c r="F8" s="66" t="s">
        <v>96</v>
      </c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>
        <v>0</v>
      </c>
      <c r="E11" s="107">
        <v>0</v>
      </c>
      <c r="F11" s="66" t="s">
        <v>96</v>
      </c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>
        <v>0</v>
      </c>
      <c r="E12" s="107">
        <v>0</v>
      </c>
      <c r="F12" s="66" t="s">
        <v>96</v>
      </c>
      <c r="G12" s="105"/>
      <c r="H12" s="107">
        <v>0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0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>
        <v>0</v>
      </c>
      <c r="E15" s="110">
        <v>0</v>
      </c>
      <c r="F15" s="69" t="s">
        <v>98</v>
      </c>
      <c r="G15" s="108"/>
      <c r="H15" s="110">
        <v>0</v>
      </c>
      <c r="I15" s="110">
        <v>0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3.53</v>
      </c>
      <c r="F19" s="66" t="s">
        <v>96</v>
      </c>
      <c r="G19" s="105">
        <v>1</v>
      </c>
      <c r="H19" s="107">
        <v>5</v>
      </c>
      <c r="I19" s="107">
        <v>8.33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4.1399999999999997</v>
      </c>
      <c r="F20" s="66" t="s">
        <v>96</v>
      </c>
      <c r="G20" s="105">
        <v>1</v>
      </c>
      <c r="H20" s="107">
        <v>5</v>
      </c>
      <c r="I20" s="107">
        <v>1</v>
      </c>
      <c r="J20" s="66" t="s">
        <v>96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>
        <v>0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/>
      <c r="H26" s="107">
        <v>0</v>
      </c>
      <c r="I26" s="107">
        <v>0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8.33</v>
      </c>
      <c r="F33" s="66" t="s">
        <v>96</v>
      </c>
      <c r="G33" s="105">
        <v>1</v>
      </c>
      <c r="H33" s="107">
        <v>5</v>
      </c>
      <c r="I33" s="107">
        <v>4.75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1</v>
      </c>
      <c r="F34" s="66" t="s">
        <v>96</v>
      </c>
      <c r="G34" s="105">
        <v>1</v>
      </c>
      <c r="H34" s="107">
        <v>5</v>
      </c>
      <c r="I34" s="107">
        <v>1</v>
      </c>
      <c r="J34" s="66" t="s">
        <v>96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/>
      <c r="H35" s="107">
        <v>0</v>
      </c>
      <c r="I35" s="107">
        <v>0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4.75</v>
      </c>
      <c r="F47" s="66" t="s">
        <v>96</v>
      </c>
      <c r="G47" s="105">
        <v>1</v>
      </c>
      <c r="H47" s="107">
        <v>5</v>
      </c>
      <c r="I47" s="107">
        <v>2.75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1</v>
      </c>
      <c r="F48" s="66" t="s">
        <v>96</v>
      </c>
      <c r="G48" s="105">
        <v>1</v>
      </c>
      <c r="H48" s="107">
        <v>5</v>
      </c>
      <c r="I48" s="107">
        <v>3</v>
      </c>
      <c r="J48" s="66" t="s">
        <v>96</v>
      </c>
      <c r="K48" s="17">
        <f>IF(C48="","−",IF(G48="","−",IFERROR(IF(G48/C48=0,0,G48/C48),"N/A")))</f>
        <v>1</v>
      </c>
      <c r="L48" s="18">
        <f t="shared" si="6"/>
        <v>0</v>
      </c>
    </row>
    <row r="49" spans="2:13" x14ac:dyDescent="0.3">
      <c r="B49" s="12" t="s">
        <v>8</v>
      </c>
      <c r="C49" s="105"/>
      <c r="D49" s="106">
        <v>0</v>
      </c>
      <c r="E49" s="107">
        <v>0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E4Liv12f+3vb6JVqbdT4Yr85Z3CZqE2hDX0yS1aoj6K7+TCRMr7M5aYKQ1bgk+1gEN1sV48NjIZ/mBGY0rfWAQ==" saltValue="ZubxzE4sIy45tul89bbvsw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447" priority="6">
      <formula>$K5&gt;1</formula>
    </cfRule>
  </conditionalFormatting>
  <conditionalFormatting sqref="L5:L15">
    <cfRule type="expression" dxfId="446" priority="2">
      <formula>$L5="evolutie negativa"</formula>
    </cfRule>
    <cfRule type="expression" dxfId="445" priority="3">
      <formula>$L5=0</formula>
    </cfRule>
    <cfRule type="expression" dxfId="444" priority="4">
      <formula>$L5="−"</formula>
    </cfRule>
    <cfRule type="expression" dxfId="443" priority="7">
      <formula>$K5&gt;0</formula>
    </cfRule>
    <cfRule type="expression" dxfId="442" priority="8">
      <formula>$L5&lt;0</formula>
    </cfRule>
  </conditionalFormatting>
  <conditionalFormatting sqref="L19:L20 L22:L29">
    <cfRule type="expression" dxfId="441" priority="41">
      <formula>$K19&lt;1</formula>
    </cfRule>
    <cfRule type="expression" dxfId="440" priority="42">
      <formula>$K19&gt;1</formula>
    </cfRule>
  </conditionalFormatting>
  <conditionalFormatting sqref="L19:L29">
    <cfRule type="expression" dxfId="439" priority="40">
      <formula>$L19="−"</formula>
    </cfRule>
    <cfRule type="expression" dxfId="438" priority="39">
      <formula>$L19=0</formula>
    </cfRule>
    <cfRule type="expression" dxfId="437" priority="38">
      <formula>$L19="evolutie negativa"</formula>
    </cfRule>
    <cfRule type="expression" dxfId="436" priority="45">
      <formula>$K19&gt;0</formula>
    </cfRule>
    <cfRule type="expression" dxfId="435" priority="44">
      <formula>$L19&lt;0</formula>
    </cfRule>
  </conditionalFormatting>
  <conditionalFormatting sqref="L33:L34 L36:L44">
    <cfRule type="expression" dxfId="434" priority="32">
      <formula>$K33&lt;1</formula>
    </cfRule>
    <cfRule type="expression" dxfId="433" priority="33">
      <formula>$K33&gt;1</formula>
    </cfRule>
  </conditionalFormatting>
  <conditionalFormatting sqref="L33:L43">
    <cfRule type="expression" dxfId="432" priority="35">
      <formula>$L33&lt;0</formula>
    </cfRule>
    <cfRule type="expression" dxfId="431" priority="36">
      <formula>$K33&gt;0</formula>
    </cfRule>
    <cfRule type="expression" dxfId="430" priority="31">
      <formula>$L33="−"</formula>
    </cfRule>
    <cfRule type="expression" dxfId="429" priority="30">
      <formula>$L33=0</formula>
    </cfRule>
    <cfRule type="expression" dxfId="428" priority="29">
      <formula>$L33="evolutie negativa"</formula>
    </cfRule>
  </conditionalFormatting>
  <conditionalFormatting sqref="L44 L58">
    <cfRule type="expression" dxfId="427" priority="47">
      <formula>$L44="evolutie negativa"</formula>
    </cfRule>
    <cfRule type="expression" dxfId="426" priority="48">
      <formula>$L44=0</formula>
    </cfRule>
    <cfRule type="expression" dxfId="425" priority="49">
      <formula>$L44="−"</formula>
    </cfRule>
    <cfRule type="expression" dxfId="424" priority="50">
      <formula>$L44&lt;0</formula>
    </cfRule>
    <cfRule type="expression" dxfId="423" priority="51">
      <formula>$K44&gt;0</formula>
    </cfRule>
  </conditionalFormatting>
  <conditionalFormatting sqref="L47:L48 L50:L58">
    <cfRule type="expression" dxfId="422" priority="24">
      <formula>$K47&gt;1</formula>
    </cfRule>
    <cfRule type="expression" dxfId="421" priority="23">
      <formula>$K47&lt;1</formula>
    </cfRule>
  </conditionalFormatting>
  <conditionalFormatting sqref="L47:L57">
    <cfRule type="expression" dxfId="420" priority="20">
      <formula>$L47="evolutie negativa"</formula>
    </cfRule>
    <cfRule type="expression" dxfId="419" priority="21">
      <formula>$L47=0</formula>
    </cfRule>
    <cfRule type="expression" dxfId="418" priority="22">
      <formula>$L47="−"</formula>
    </cfRule>
    <cfRule type="expression" dxfId="417" priority="27">
      <formula>$K47&gt;0</formula>
    </cfRule>
    <cfRule type="expression" dxfId="416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745B103E-48C7-4D40-AF97-1CF7C7C4CD5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69D5F752-4839-4166-B135-EB145C4FCA9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6611C29E-B8EF-49CC-B3C8-64321EC2C21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F79BDCBB-0142-4278-B04A-FE18356A861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11CBD673-58E1-4B81-A556-C8A8F718CFB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0EB755B9-7D7D-429F-881B-58C17DD4991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B9BA0836-CCD3-4C79-AD07-C31772243DE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05AD212A-DEE9-48F1-9FD4-1F7A2F516F9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9545DE10-6864-4608-BCD9-21BCA808309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CAD6BFEC-E8C1-4BC2-AB4D-9B10412C294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902F7-7911-4930-BC2A-A4B54220BEEF}">
  <sheetPr codeName="Sheet80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76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5</v>
      </c>
      <c r="F5" s="66" t="s">
        <v>96</v>
      </c>
      <c r="G5" s="105">
        <v>1</v>
      </c>
      <c r="H5" s="107">
        <v>5</v>
      </c>
      <c r="I5" s="107">
        <v>3</v>
      </c>
      <c r="J5" s="66" t="s">
        <v>96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3">
      <c r="B6" s="12" t="s">
        <v>7</v>
      </c>
      <c r="C6" s="105">
        <v>1</v>
      </c>
      <c r="D6" s="106">
        <v>5</v>
      </c>
      <c r="E6" s="107">
        <v>4</v>
      </c>
      <c r="F6" s="66" t="s">
        <v>96</v>
      </c>
      <c r="G6" s="105">
        <v>1</v>
      </c>
      <c r="H6" s="107">
        <v>5</v>
      </c>
      <c r="I6" s="107">
        <v>3</v>
      </c>
      <c r="J6" s="66" t="s">
        <v>96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3">
      <c r="B7" s="12" t="s">
        <v>8</v>
      </c>
      <c r="C7" s="105"/>
      <c r="D7" s="106">
        <v>0</v>
      </c>
      <c r="E7" s="107">
        <v>0</v>
      </c>
      <c r="F7" s="66" t="s">
        <v>96</v>
      </c>
      <c r="G7" s="105"/>
      <c r="H7" s="107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/>
      <c r="D8" s="106">
        <v>0</v>
      </c>
      <c r="E8" s="107">
        <v>1</v>
      </c>
      <c r="F8" s="66" t="s">
        <v>96</v>
      </c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>
        <v>1</v>
      </c>
      <c r="D10" s="106">
        <v>5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>
        <v>1</v>
      </c>
      <c r="D11" s="106">
        <v>5</v>
      </c>
      <c r="E11" s="107">
        <v>1</v>
      </c>
      <c r="F11" s="66" t="s">
        <v>96</v>
      </c>
      <c r="G11" s="105">
        <v>1</v>
      </c>
      <c r="H11" s="107">
        <v>5</v>
      </c>
      <c r="I11" s="107">
        <v>1</v>
      </c>
      <c r="J11" s="66" t="s">
        <v>96</v>
      </c>
      <c r="K11" s="17">
        <f t="shared" si="1"/>
        <v>1</v>
      </c>
      <c r="L11" s="18">
        <f t="shared" si="0"/>
        <v>0</v>
      </c>
    </row>
    <row r="12" spans="2:13" ht="15.75" customHeight="1" x14ac:dyDescent="0.3">
      <c r="B12" s="12" t="s">
        <v>13</v>
      </c>
      <c r="C12" s="105">
        <v>1</v>
      </c>
      <c r="D12" s="106">
        <v>5</v>
      </c>
      <c r="E12" s="107">
        <v>1</v>
      </c>
      <c r="F12" s="66" t="s">
        <v>96</v>
      </c>
      <c r="G12" s="105">
        <v>1</v>
      </c>
      <c r="H12" s="107">
        <v>5</v>
      </c>
      <c r="I12" s="107">
        <v>2</v>
      </c>
      <c r="J12" s="66" t="s">
        <v>96</v>
      </c>
      <c r="K12" s="17">
        <f t="shared" si="1"/>
        <v>1</v>
      </c>
      <c r="L12" s="18">
        <f t="shared" si="0"/>
        <v>0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0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>
        <v>1</v>
      </c>
      <c r="D15" s="109">
        <v>5</v>
      </c>
      <c r="E15" s="110">
        <v>0.2</v>
      </c>
      <c r="F15" s="69" t="s">
        <v>98</v>
      </c>
      <c r="G15" s="108">
        <v>1</v>
      </c>
      <c r="H15" s="110">
        <v>5</v>
      </c>
      <c r="I15" s="110">
        <v>0.1</v>
      </c>
      <c r="J15" s="69" t="s">
        <v>98</v>
      </c>
      <c r="K15" s="37">
        <f t="shared" si="1"/>
        <v>1</v>
      </c>
      <c r="L15" s="38">
        <f t="shared" si="0"/>
        <v>0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3</v>
      </c>
      <c r="F19" s="66" t="s">
        <v>96</v>
      </c>
      <c r="G19" s="105">
        <v>1</v>
      </c>
      <c r="H19" s="107">
        <v>5</v>
      </c>
      <c r="I19" s="107">
        <v>3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3</v>
      </c>
      <c r="F20" s="66" t="s">
        <v>96</v>
      </c>
      <c r="G20" s="105">
        <v>1</v>
      </c>
      <c r="H20" s="107">
        <v>5</v>
      </c>
      <c r="I20" s="107">
        <v>3</v>
      </c>
      <c r="J20" s="66" t="s">
        <v>96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>
        <v>1</v>
      </c>
      <c r="D25" s="106">
        <v>5</v>
      </c>
      <c r="E25" s="107">
        <v>1</v>
      </c>
      <c r="F25" s="66" t="s">
        <v>96</v>
      </c>
      <c r="G25" s="105">
        <v>1</v>
      </c>
      <c r="H25" s="107">
        <v>5</v>
      </c>
      <c r="I25" s="107">
        <v>1</v>
      </c>
      <c r="J25" s="66" t="s">
        <v>96</v>
      </c>
      <c r="K25" s="17">
        <f t="shared" si="3"/>
        <v>1</v>
      </c>
      <c r="L25" s="18">
        <f t="shared" si="2"/>
        <v>0</v>
      </c>
    </row>
    <row r="26" spans="2:13" ht="15.75" customHeight="1" x14ac:dyDescent="0.3">
      <c r="B26" s="12" t="s">
        <v>13</v>
      </c>
      <c r="C26" s="105">
        <v>1</v>
      </c>
      <c r="D26" s="106">
        <v>5</v>
      </c>
      <c r="E26" s="107">
        <v>2</v>
      </c>
      <c r="F26" s="66" t="s">
        <v>96</v>
      </c>
      <c r="G26" s="105">
        <v>1</v>
      </c>
      <c r="H26" s="107">
        <v>5</v>
      </c>
      <c r="I26" s="107">
        <v>1</v>
      </c>
      <c r="J26" s="66" t="s">
        <v>96</v>
      </c>
      <c r="K26" s="17">
        <f t="shared" si="3"/>
        <v>1</v>
      </c>
      <c r="L26" s="18">
        <f t="shared" si="2"/>
        <v>0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>
        <v>1</v>
      </c>
      <c r="D29" s="109">
        <v>5</v>
      </c>
      <c r="E29" s="110">
        <v>0.1</v>
      </c>
      <c r="F29" s="69" t="s">
        <v>98</v>
      </c>
      <c r="G29" s="108">
        <v>1</v>
      </c>
      <c r="H29" s="110">
        <v>5</v>
      </c>
      <c r="I29" s="110">
        <v>0.23</v>
      </c>
      <c r="J29" s="69" t="s">
        <v>98</v>
      </c>
      <c r="K29" s="37">
        <f t="shared" si="3"/>
        <v>1</v>
      </c>
      <c r="L29" s="38">
        <f t="shared" si="2"/>
        <v>0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3</v>
      </c>
      <c r="F33" s="66" t="s">
        <v>96</v>
      </c>
      <c r="G33" s="105">
        <v>1</v>
      </c>
      <c r="H33" s="107">
        <v>5</v>
      </c>
      <c r="I33" s="107">
        <v>3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3</v>
      </c>
      <c r="F34" s="66" t="s">
        <v>96</v>
      </c>
      <c r="G34" s="105">
        <v>1</v>
      </c>
      <c r="H34" s="107">
        <v>5</v>
      </c>
      <c r="I34" s="107">
        <v>3</v>
      </c>
      <c r="J34" s="66" t="s">
        <v>96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>
        <v>1</v>
      </c>
      <c r="H35" s="107">
        <v>5</v>
      </c>
      <c r="I35" s="107">
        <v>3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>
        <v>1</v>
      </c>
      <c r="D39" s="106">
        <v>5</v>
      </c>
      <c r="E39" s="107">
        <v>1</v>
      </c>
      <c r="F39" s="66" t="s">
        <v>96</v>
      </c>
      <c r="G39" s="105">
        <v>1</v>
      </c>
      <c r="H39" s="107">
        <v>5</v>
      </c>
      <c r="I39" s="107">
        <v>1</v>
      </c>
      <c r="J39" s="66" t="s">
        <v>96</v>
      </c>
      <c r="K39" s="17">
        <f t="shared" si="5"/>
        <v>1</v>
      </c>
      <c r="L39" s="18">
        <f t="shared" si="4"/>
        <v>0</v>
      </c>
    </row>
    <row r="40" spans="2:13" ht="15.75" customHeight="1" x14ac:dyDescent="0.3">
      <c r="B40" s="12" t="s">
        <v>13</v>
      </c>
      <c r="C40" s="105">
        <v>1</v>
      </c>
      <c r="D40" s="106">
        <v>5</v>
      </c>
      <c r="E40" s="107">
        <v>1</v>
      </c>
      <c r="F40" s="66" t="s">
        <v>96</v>
      </c>
      <c r="G40" s="105">
        <v>1</v>
      </c>
      <c r="H40" s="107">
        <v>5</v>
      </c>
      <c r="I40" s="107">
        <v>1</v>
      </c>
      <c r="J40" s="66" t="s">
        <v>96</v>
      </c>
      <c r="K40" s="17">
        <f t="shared" si="5"/>
        <v>1</v>
      </c>
      <c r="L40" s="18">
        <f t="shared" si="4"/>
        <v>0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>
        <v>1</v>
      </c>
      <c r="D43" s="109">
        <v>5</v>
      </c>
      <c r="E43" s="110">
        <v>0.23</v>
      </c>
      <c r="F43" s="69" t="s">
        <v>98</v>
      </c>
      <c r="G43" s="108">
        <v>1</v>
      </c>
      <c r="H43" s="110">
        <v>5</v>
      </c>
      <c r="I43" s="110">
        <v>0.3</v>
      </c>
      <c r="J43" s="69" t="s">
        <v>98</v>
      </c>
      <c r="K43" s="37">
        <f t="shared" si="5"/>
        <v>1</v>
      </c>
      <c r="L43" s="38">
        <f t="shared" si="4"/>
        <v>0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3</v>
      </c>
      <c r="F47" s="66" t="s">
        <v>96</v>
      </c>
      <c r="G47" s="105">
        <v>1</v>
      </c>
      <c r="H47" s="107">
        <v>5</v>
      </c>
      <c r="I47" s="107">
        <v>1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3</v>
      </c>
      <c r="F48" s="66" t="s">
        <v>96</v>
      </c>
      <c r="G48" s="105">
        <v>1</v>
      </c>
      <c r="H48" s="107">
        <v>5</v>
      </c>
      <c r="I48" s="107">
        <v>3</v>
      </c>
      <c r="J48" s="66" t="s">
        <v>96</v>
      </c>
      <c r="K48" s="17">
        <f>IF(C48="","−",IF(G48="","−",IFERROR(IF(G48/C48=0,0,G48/C48),"N/A")))</f>
        <v>1</v>
      </c>
      <c r="L48" s="18">
        <f t="shared" si="6"/>
        <v>0</v>
      </c>
    </row>
    <row r="49" spans="2:13" x14ac:dyDescent="0.3">
      <c r="B49" s="12" t="s">
        <v>8</v>
      </c>
      <c r="C49" s="105">
        <v>1</v>
      </c>
      <c r="D49" s="106">
        <v>5</v>
      </c>
      <c r="E49" s="107">
        <v>3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>
        <v>1</v>
      </c>
      <c r="D53" s="106">
        <v>5</v>
      </c>
      <c r="E53" s="107">
        <v>1</v>
      </c>
      <c r="F53" s="66" t="s">
        <v>96</v>
      </c>
      <c r="G53" s="105">
        <v>1</v>
      </c>
      <c r="H53" s="107">
        <v>5</v>
      </c>
      <c r="I53" s="107">
        <v>1</v>
      </c>
      <c r="J53" s="66" t="s">
        <v>96</v>
      </c>
      <c r="K53" s="17">
        <f t="shared" si="7"/>
        <v>1</v>
      </c>
      <c r="L53" s="18">
        <f t="shared" si="6"/>
        <v>0</v>
      </c>
    </row>
    <row r="54" spans="2:13" ht="15.75" customHeight="1" x14ac:dyDescent="0.3">
      <c r="B54" s="12" t="s">
        <v>13</v>
      </c>
      <c r="C54" s="105">
        <v>1</v>
      </c>
      <c r="D54" s="106">
        <v>5</v>
      </c>
      <c r="E54" s="107">
        <v>1</v>
      </c>
      <c r="F54" s="66" t="s">
        <v>96</v>
      </c>
      <c r="G54" s="105">
        <v>1</v>
      </c>
      <c r="H54" s="107">
        <v>5</v>
      </c>
      <c r="I54" s="107">
        <v>1</v>
      </c>
      <c r="J54" s="66" t="s">
        <v>96</v>
      </c>
      <c r="K54" s="17">
        <f t="shared" si="7"/>
        <v>1</v>
      </c>
      <c r="L54" s="18">
        <f t="shared" si="6"/>
        <v>0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>
        <v>1</v>
      </c>
      <c r="D57" s="109">
        <v>5</v>
      </c>
      <c r="E57" s="110">
        <v>0.3</v>
      </c>
      <c r="F57" s="69" t="s">
        <v>98</v>
      </c>
      <c r="G57" s="108">
        <v>1</v>
      </c>
      <c r="H57" s="110">
        <v>5</v>
      </c>
      <c r="I57" s="110">
        <v>0.3</v>
      </c>
      <c r="J57" s="69" t="s">
        <v>98</v>
      </c>
      <c r="K57" s="37">
        <f t="shared" si="7"/>
        <v>1</v>
      </c>
      <c r="L57" s="38">
        <f t="shared" si="6"/>
        <v>0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H4h9OOYd3Z10qxnTpq2GRiFu3ECsBPelhRw5980Ck8XKvc59YnY+5EuAlSaQ7EmEH0hmwakLG/UmVm2tX7HJAg==" saltValue="CjW7q9C0CAH6MhSyz2QUuw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415" priority="6">
      <formula>$K5&gt;1</formula>
    </cfRule>
  </conditionalFormatting>
  <conditionalFormatting sqref="L5:L15">
    <cfRule type="expression" dxfId="414" priority="2">
      <formula>$L5="evolutie negativa"</formula>
    </cfRule>
    <cfRule type="expression" dxfId="413" priority="3">
      <formula>$L5=0</formula>
    </cfRule>
    <cfRule type="expression" dxfId="412" priority="4">
      <formula>$L5="−"</formula>
    </cfRule>
    <cfRule type="expression" dxfId="411" priority="7">
      <formula>$K5&gt;0</formula>
    </cfRule>
    <cfRule type="expression" dxfId="410" priority="8">
      <formula>$L5&lt;0</formula>
    </cfRule>
  </conditionalFormatting>
  <conditionalFormatting sqref="L19:L20 L22:L29">
    <cfRule type="expression" dxfId="409" priority="41">
      <formula>$K19&lt;1</formula>
    </cfRule>
    <cfRule type="expression" dxfId="408" priority="42">
      <formula>$K19&gt;1</formula>
    </cfRule>
  </conditionalFormatting>
  <conditionalFormatting sqref="L19:L29">
    <cfRule type="expression" dxfId="407" priority="40">
      <formula>$L19="−"</formula>
    </cfRule>
    <cfRule type="expression" dxfId="406" priority="39">
      <formula>$L19=0</formula>
    </cfRule>
    <cfRule type="expression" dxfId="405" priority="38">
      <formula>$L19="evolutie negativa"</formula>
    </cfRule>
    <cfRule type="expression" dxfId="404" priority="45">
      <formula>$K19&gt;0</formula>
    </cfRule>
    <cfRule type="expression" dxfId="403" priority="44">
      <formula>$L19&lt;0</formula>
    </cfRule>
  </conditionalFormatting>
  <conditionalFormatting sqref="L33:L34 L36:L44">
    <cfRule type="expression" dxfId="402" priority="32">
      <formula>$K33&lt;1</formula>
    </cfRule>
    <cfRule type="expression" dxfId="401" priority="33">
      <formula>$K33&gt;1</formula>
    </cfRule>
  </conditionalFormatting>
  <conditionalFormatting sqref="L33:L43">
    <cfRule type="expression" dxfId="400" priority="35">
      <formula>$L33&lt;0</formula>
    </cfRule>
    <cfRule type="expression" dxfId="399" priority="36">
      <formula>$K33&gt;0</formula>
    </cfRule>
    <cfRule type="expression" dxfId="398" priority="31">
      <formula>$L33="−"</formula>
    </cfRule>
    <cfRule type="expression" dxfId="397" priority="30">
      <formula>$L33=0</formula>
    </cfRule>
    <cfRule type="expression" dxfId="396" priority="29">
      <formula>$L33="evolutie negativa"</formula>
    </cfRule>
  </conditionalFormatting>
  <conditionalFormatting sqref="L44 L58">
    <cfRule type="expression" dxfId="395" priority="47">
      <formula>$L44="evolutie negativa"</formula>
    </cfRule>
    <cfRule type="expression" dxfId="394" priority="48">
      <formula>$L44=0</formula>
    </cfRule>
    <cfRule type="expression" dxfId="393" priority="49">
      <formula>$L44="−"</formula>
    </cfRule>
    <cfRule type="expression" dxfId="392" priority="50">
      <formula>$L44&lt;0</formula>
    </cfRule>
    <cfRule type="expression" dxfId="391" priority="51">
      <formula>$K44&gt;0</formula>
    </cfRule>
  </conditionalFormatting>
  <conditionalFormatting sqref="L47:L48 L50:L58">
    <cfRule type="expression" dxfId="390" priority="24">
      <formula>$K47&gt;1</formula>
    </cfRule>
    <cfRule type="expression" dxfId="389" priority="23">
      <formula>$K47&lt;1</formula>
    </cfRule>
  </conditionalFormatting>
  <conditionalFormatting sqref="L47:L57">
    <cfRule type="expression" dxfId="388" priority="20">
      <formula>$L47="evolutie negativa"</formula>
    </cfRule>
    <cfRule type="expression" dxfId="387" priority="21">
      <formula>$L47=0</formula>
    </cfRule>
    <cfRule type="expression" dxfId="386" priority="22">
      <formula>$L47="−"</formula>
    </cfRule>
    <cfRule type="expression" dxfId="385" priority="27">
      <formula>$K47&gt;0</formula>
    </cfRule>
    <cfRule type="expression" dxfId="384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84D91FC5-B6FC-4258-96B1-FC0B9166B93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163C0C87-6709-45AF-8425-393365EB89D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A3F1C754-E639-46EE-A77E-993F1DE92B2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6A46F927-8F1E-476A-8002-71037E6FABA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F977079A-6169-45F1-9AE8-B24562F3BBE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5C7DF7A9-9C02-43EF-86D9-C5B66C21FB8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63B10D76-9330-4C6C-9055-7528E1FE25F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B9C7DFEE-DFB6-42A2-B2AE-9576F1D7729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0E895702-3450-4239-BF44-1331D9A4B46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650A1C5D-DDAA-4F56-A75D-C9150B47F16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765C8-C51A-4B12-8E6A-5AE9D6D95381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104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/>
      <c r="D5" s="106">
        <v>0</v>
      </c>
      <c r="E5" s="107">
        <v>0</v>
      </c>
      <c r="F5" s="66" t="s">
        <v>96</v>
      </c>
      <c r="G5" s="105"/>
      <c r="H5" s="107">
        <v>0</v>
      </c>
      <c r="I5" s="107">
        <v>0</v>
      </c>
      <c r="J5" s="66" t="s">
        <v>96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3">
      <c r="B6" s="12" t="s">
        <v>7</v>
      </c>
      <c r="C6" s="105">
        <v>1</v>
      </c>
      <c r="D6" s="106">
        <v>5</v>
      </c>
      <c r="E6" s="107">
        <v>4</v>
      </c>
      <c r="F6" s="66" t="s">
        <v>96</v>
      </c>
      <c r="G6" s="105">
        <v>1</v>
      </c>
      <c r="H6" s="107">
        <v>5</v>
      </c>
      <c r="I6" s="107">
        <v>4</v>
      </c>
      <c r="J6" s="66" t="s">
        <v>96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3">
      <c r="B7" s="12" t="s">
        <v>8</v>
      </c>
      <c r="C7" s="105"/>
      <c r="D7" s="106">
        <v>0</v>
      </c>
      <c r="E7" s="107">
        <v>0</v>
      </c>
      <c r="F7" s="66" t="s">
        <v>96</v>
      </c>
      <c r="G7" s="105"/>
      <c r="H7" s="107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>
        <v>1</v>
      </c>
      <c r="D8" s="106">
        <v>5</v>
      </c>
      <c r="E8" s="107">
        <v>3</v>
      </c>
      <c r="F8" s="66" t="s">
        <v>96</v>
      </c>
      <c r="G8" s="105">
        <v>1</v>
      </c>
      <c r="H8" s="107">
        <v>5</v>
      </c>
      <c r="I8" s="107">
        <v>3</v>
      </c>
      <c r="J8" s="66" t="s">
        <v>96</v>
      </c>
      <c r="K8" s="17">
        <f t="shared" si="1"/>
        <v>1</v>
      </c>
      <c r="L8" s="18">
        <f t="shared" si="0"/>
        <v>0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>
        <v>1</v>
      </c>
      <c r="D11" s="106">
        <v>5</v>
      </c>
      <c r="E11" s="107">
        <v>3</v>
      </c>
      <c r="F11" s="66" t="s">
        <v>96</v>
      </c>
      <c r="G11" s="105">
        <v>1</v>
      </c>
      <c r="H11" s="107">
        <v>5</v>
      </c>
      <c r="I11" s="107">
        <v>3</v>
      </c>
      <c r="J11" s="66" t="s">
        <v>96</v>
      </c>
      <c r="K11" s="17">
        <f t="shared" si="1"/>
        <v>1</v>
      </c>
      <c r="L11" s="18">
        <f t="shared" si="0"/>
        <v>0</v>
      </c>
    </row>
    <row r="12" spans="2:13" ht="15.75" customHeight="1" x14ac:dyDescent="0.3">
      <c r="B12" s="12" t="s">
        <v>13</v>
      </c>
      <c r="C12" s="105">
        <v>1</v>
      </c>
      <c r="D12" s="106">
        <v>5</v>
      </c>
      <c r="E12" s="107">
        <v>3</v>
      </c>
      <c r="F12" s="66" t="s">
        <v>96</v>
      </c>
      <c r="G12" s="105">
        <v>1</v>
      </c>
      <c r="H12" s="107">
        <v>5</v>
      </c>
      <c r="I12" s="107">
        <v>3</v>
      </c>
      <c r="J12" s="66" t="s">
        <v>96</v>
      </c>
      <c r="K12" s="17">
        <f t="shared" si="1"/>
        <v>1</v>
      </c>
      <c r="L12" s="18">
        <f t="shared" si="0"/>
        <v>0</v>
      </c>
    </row>
    <row r="13" spans="2:13" x14ac:dyDescent="0.3">
      <c r="B13" s="12" t="s">
        <v>14</v>
      </c>
      <c r="C13" s="105">
        <v>1</v>
      </c>
      <c r="D13" s="106">
        <v>5</v>
      </c>
      <c r="E13" s="107">
        <v>4</v>
      </c>
      <c r="F13" s="66" t="s">
        <v>96</v>
      </c>
      <c r="G13" s="105">
        <v>1</v>
      </c>
      <c r="H13" s="107">
        <v>5</v>
      </c>
      <c r="I13" s="107">
        <v>4</v>
      </c>
      <c r="J13" s="66" t="s">
        <v>96</v>
      </c>
      <c r="K13" s="17">
        <f t="shared" si="1"/>
        <v>1</v>
      </c>
      <c r="L13" s="18">
        <f t="shared" si="0"/>
        <v>0</v>
      </c>
      <c r="M13" s="30"/>
    </row>
    <row r="14" spans="2:13" x14ac:dyDescent="0.3">
      <c r="B14" s="12" t="s">
        <v>15</v>
      </c>
      <c r="C14" s="105">
        <v>1</v>
      </c>
      <c r="D14" s="106">
        <v>5</v>
      </c>
      <c r="E14" s="107">
        <v>15</v>
      </c>
      <c r="F14" s="66" t="s">
        <v>96</v>
      </c>
      <c r="G14" s="105">
        <v>1</v>
      </c>
      <c r="H14" s="107">
        <v>5</v>
      </c>
      <c r="I14" s="107">
        <v>14</v>
      </c>
      <c r="J14" s="66" t="s">
        <v>96</v>
      </c>
      <c r="K14" s="17">
        <f t="shared" si="1"/>
        <v>1</v>
      </c>
      <c r="L14" s="18">
        <f t="shared" si="0"/>
        <v>0</v>
      </c>
    </row>
    <row r="15" spans="2:13" ht="16.2" thickBot="1" x14ac:dyDescent="0.35">
      <c r="B15" s="31" t="s">
        <v>16</v>
      </c>
      <c r="C15" s="108">
        <v>1</v>
      </c>
      <c r="D15" s="109">
        <v>5</v>
      </c>
      <c r="E15" s="110">
        <v>5</v>
      </c>
      <c r="F15" s="69" t="s">
        <v>98</v>
      </c>
      <c r="G15" s="108">
        <v>1</v>
      </c>
      <c r="H15" s="110">
        <v>5</v>
      </c>
      <c r="I15" s="110">
        <v>5</v>
      </c>
      <c r="J15" s="69" t="s">
        <v>98</v>
      </c>
      <c r="K15" s="37">
        <f t="shared" si="1"/>
        <v>1</v>
      </c>
      <c r="L15" s="38">
        <f t="shared" si="0"/>
        <v>0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/>
      <c r="D19" s="106">
        <v>0</v>
      </c>
      <c r="E19" s="107">
        <v>0</v>
      </c>
      <c r="F19" s="66" t="s">
        <v>96</v>
      </c>
      <c r="G19" s="105"/>
      <c r="H19" s="107">
        <v>0</v>
      </c>
      <c r="I19" s="107">
        <v>0</v>
      </c>
      <c r="J19" s="66" t="s">
        <v>96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4</v>
      </c>
      <c r="F20" s="66" t="s">
        <v>96</v>
      </c>
      <c r="G20" s="105">
        <v>1</v>
      </c>
      <c r="H20" s="107">
        <v>5</v>
      </c>
      <c r="I20" s="107">
        <v>4</v>
      </c>
      <c r="J20" s="66" t="s">
        <v>96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>
        <v>1</v>
      </c>
      <c r="H21" s="107">
        <v>5</v>
      </c>
      <c r="I21" s="107">
        <v>3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>
        <v>1</v>
      </c>
      <c r="D22" s="106">
        <v>5</v>
      </c>
      <c r="E22" s="107">
        <v>3</v>
      </c>
      <c r="F22" s="66" t="s">
        <v>96</v>
      </c>
      <c r="G22" s="105">
        <v>1</v>
      </c>
      <c r="H22" s="107">
        <v>5</v>
      </c>
      <c r="I22" s="107">
        <v>3</v>
      </c>
      <c r="J22" s="66" t="s">
        <v>96</v>
      </c>
      <c r="K22" s="17">
        <f t="shared" si="3"/>
        <v>1</v>
      </c>
      <c r="L22" s="18">
        <f t="shared" si="2"/>
        <v>0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>
        <v>1</v>
      </c>
      <c r="D25" s="106">
        <v>5</v>
      </c>
      <c r="E25" s="107">
        <v>3</v>
      </c>
      <c r="F25" s="66" t="s">
        <v>96</v>
      </c>
      <c r="G25" s="105">
        <v>1</v>
      </c>
      <c r="H25" s="107">
        <v>5</v>
      </c>
      <c r="I25" s="107">
        <v>0</v>
      </c>
      <c r="J25" s="66" t="s">
        <v>96</v>
      </c>
      <c r="K25" s="17">
        <f t="shared" si="3"/>
        <v>1</v>
      </c>
      <c r="L25" s="18">
        <f t="shared" si="2"/>
        <v>0</v>
      </c>
    </row>
    <row r="26" spans="2:13" ht="15.75" customHeight="1" x14ac:dyDescent="0.3">
      <c r="B26" s="12" t="s">
        <v>13</v>
      </c>
      <c r="C26" s="105">
        <v>1</v>
      </c>
      <c r="D26" s="106">
        <v>5</v>
      </c>
      <c r="E26" s="107">
        <v>3</v>
      </c>
      <c r="F26" s="66" t="s">
        <v>96</v>
      </c>
      <c r="G26" s="105">
        <v>1</v>
      </c>
      <c r="H26" s="107">
        <v>5</v>
      </c>
      <c r="I26" s="107">
        <v>3</v>
      </c>
      <c r="J26" s="66" t="s">
        <v>96</v>
      </c>
      <c r="K26" s="17">
        <f t="shared" si="3"/>
        <v>1</v>
      </c>
      <c r="L26" s="18">
        <f t="shared" si="2"/>
        <v>0</v>
      </c>
    </row>
    <row r="27" spans="2:13" x14ac:dyDescent="0.3">
      <c r="B27" s="12" t="s">
        <v>14</v>
      </c>
      <c r="C27" s="105">
        <v>1</v>
      </c>
      <c r="D27" s="106">
        <v>5</v>
      </c>
      <c r="E27" s="107">
        <v>4</v>
      </c>
      <c r="F27" s="66" t="s">
        <v>96</v>
      </c>
      <c r="G27" s="105">
        <v>1</v>
      </c>
      <c r="H27" s="107">
        <v>5</v>
      </c>
      <c r="I27" s="107">
        <v>4</v>
      </c>
      <c r="J27" s="66" t="s">
        <v>96</v>
      </c>
      <c r="K27" s="17">
        <f t="shared" si="3"/>
        <v>1</v>
      </c>
      <c r="L27" s="18">
        <f t="shared" si="2"/>
        <v>0</v>
      </c>
      <c r="M27" s="30"/>
    </row>
    <row r="28" spans="2:13" x14ac:dyDescent="0.3">
      <c r="B28" s="12" t="s">
        <v>15</v>
      </c>
      <c r="C28" s="105">
        <v>1</v>
      </c>
      <c r="D28" s="106">
        <v>5</v>
      </c>
      <c r="E28" s="107">
        <v>14</v>
      </c>
      <c r="F28" s="66" t="s">
        <v>96</v>
      </c>
      <c r="G28" s="105">
        <v>1</v>
      </c>
      <c r="H28" s="107">
        <v>5</v>
      </c>
      <c r="I28" s="107">
        <v>14</v>
      </c>
      <c r="J28" s="66" t="s">
        <v>96</v>
      </c>
      <c r="K28" s="17">
        <f t="shared" si="3"/>
        <v>1</v>
      </c>
      <c r="L28" s="18">
        <f t="shared" si="2"/>
        <v>0</v>
      </c>
    </row>
    <row r="29" spans="2:13" ht="16.2" thickBot="1" x14ac:dyDescent="0.35">
      <c r="B29" s="31" t="s">
        <v>16</v>
      </c>
      <c r="C29" s="108">
        <v>1</v>
      </c>
      <c r="D29" s="109">
        <v>5</v>
      </c>
      <c r="E29" s="110">
        <v>5</v>
      </c>
      <c r="F29" s="69" t="s">
        <v>98</v>
      </c>
      <c r="G29" s="108">
        <v>1</v>
      </c>
      <c r="H29" s="110">
        <v>5</v>
      </c>
      <c r="I29" s="110">
        <v>5</v>
      </c>
      <c r="J29" s="69" t="s">
        <v>98</v>
      </c>
      <c r="K29" s="37">
        <f t="shared" si="3"/>
        <v>1</v>
      </c>
      <c r="L29" s="38">
        <f t="shared" si="2"/>
        <v>0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/>
      <c r="D33" s="106">
        <v>0</v>
      </c>
      <c r="E33" s="107">
        <v>0</v>
      </c>
      <c r="F33" s="66" t="s">
        <v>96</v>
      </c>
      <c r="G33" s="105"/>
      <c r="H33" s="107">
        <v>0</v>
      </c>
      <c r="I33" s="107">
        <v>0</v>
      </c>
      <c r="J33" s="66" t="s">
        <v>96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4</v>
      </c>
      <c r="F34" s="66" t="s">
        <v>96</v>
      </c>
      <c r="G34" s="105"/>
      <c r="H34" s="107">
        <v>0</v>
      </c>
      <c r="I34" s="107">
        <v>0</v>
      </c>
      <c r="J34" s="66" t="s">
        <v>96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3">
      <c r="B35" s="12" t="s">
        <v>8</v>
      </c>
      <c r="C35" s="105">
        <v>1</v>
      </c>
      <c r="D35" s="106">
        <v>5</v>
      </c>
      <c r="E35" s="107">
        <v>3</v>
      </c>
      <c r="F35" s="66" t="s">
        <v>96</v>
      </c>
      <c r="G35" s="105">
        <v>1</v>
      </c>
      <c r="H35" s="107">
        <v>5</v>
      </c>
      <c r="I35" s="107">
        <v>3</v>
      </c>
      <c r="J35" s="66" t="s">
        <v>96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3">
      <c r="B36" s="12" t="s">
        <v>9</v>
      </c>
      <c r="C36" s="105">
        <v>1</v>
      </c>
      <c r="D36" s="106">
        <v>5</v>
      </c>
      <c r="E36" s="107">
        <v>3</v>
      </c>
      <c r="F36" s="66" t="s">
        <v>96</v>
      </c>
      <c r="G36" s="105">
        <v>1</v>
      </c>
      <c r="H36" s="107">
        <v>5</v>
      </c>
      <c r="I36" s="107">
        <v>3</v>
      </c>
      <c r="J36" s="66" t="s">
        <v>96</v>
      </c>
      <c r="K36" s="17">
        <f t="shared" si="5"/>
        <v>1</v>
      </c>
      <c r="L36" s="18">
        <f t="shared" si="4"/>
        <v>0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>
        <v>1</v>
      </c>
      <c r="D39" s="106">
        <v>5</v>
      </c>
      <c r="E39" s="107">
        <v>0</v>
      </c>
      <c r="F39" s="66" t="s">
        <v>96</v>
      </c>
      <c r="G39" s="105">
        <v>1</v>
      </c>
      <c r="H39" s="107">
        <v>5</v>
      </c>
      <c r="I39" s="107">
        <v>3</v>
      </c>
      <c r="J39" s="66" t="s">
        <v>96</v>
      </c>
      <c r="K39" s="17">
        <f t="shared" si="5"/>
        <v>1</v>
      </c>
      <c r="L39" s="18">
        <f t="shared" si="4"/>
        <v>0</v>
      </c>
    </row>
    <row r="40" spans="2:13" ht="15.75" customHeight="1" x14ac:dyDescent="0.3">
      <c r="B40" s="12" t="s">
        <v>13</v>
      </c>
      <c r="C40" s="105">
        <v>1</v>
      </c>
      <c r="D40" s="106">
        <v>5</v>
      </c>
      <c r="E40" s="107">
        <v>3</v>
      </c>
      <c r="F40" s="66" t="s">
        <v>96</v>
      </c>
      <c r="G40" s="105">
        <v>1</v>
      </c>
      <c r="H40" s="107">
        <v>5</v>
      </c>
      <c r="I40" s="107">
        <v>3</v>
      </c>
      <c r="J40" s="66" t="s">
        <v>96</v>
      </c>
      <c r="K40" s="17">
        <f t="shared" si="5"/>
        <v>1</v>
      </c>
      <c r="L40" s="18">
        <f t="shared" si="4"/>
        <v>0</v>
      </c>
    </row>
    <row r="41" spans="2:13" x14ac:dyDescent="0.3">
      <c r="B41" s="12" t="s">
        <v>14</v>
      </c>
      <c r="C41" s="105">
        <v>1</v>
      </c>
      <c r="D41" s="106">
        <v>5</v>
      </c>
      <c r="E41" s="107">
        <v>4</v>
      </c>
      <c r="F41" s="66" t="s">
        <v>96</v>
      </c>
      <c r="G41" s="105">
        <v>1</v>
      </c>
      <c r="H41" s="107">
        <v>5</v>
      </c>
      <c r="I41" s="107">
        <v>4</v>
      </c>
      <c r="J41" s="66" t="s">
        <v>96</v>
      </c>
      <c r="K41" s="17">
        <f t="shared" si="5"/>
        <v>1</v>
      </c>
      <c r="L41" s="18">
        <f t="shared" si="4"/>
        <v>0</v>
      </c>
      <c r="M41" s="30"/>
    </row>
    <row r="42" spans="2:13" x14ac:dyDescent="0.3">
      <c r="B42" s="12" t="s">
        <v>15</v>
      </c>
      <c r="C42" s="105">
        <v>1</v>
      </c>
      <c r="D42" s="106">
        <v>5</v>
      </c>
      <c r="E42" s="107">
        <v>14</v>
      </c>
      <c r="F42" s="66" t="s">
        <v>96</v>
      </c>
      <c r="G42" s="105">
        <v>1</v>
      </c>
      <c r="H42" s="107">
        <v>5</v>
      </c>
      <c r="I42" s="107">
        <v>12</v>
      </c>
      <c r="J42" s="66" t="s">
        <v>96</v>
      </c>
      <c r="K42" s="17">
        <f t="shared" si="5"/>
        <v>1</v>
      </c>
      <c r="L42" s="18">
        <f t="shared" si="4"/>
        <v>0</v>
      </c>
    </row>
    <row r="43" spans="2:13" ht="16.2" thickBot="1" x14ac:dyDescent="0.35">
      <c r="B43" s="31" t="s">
        <v>16</v>
      </c>
      <c r="C43" s="108">
        <v>1</v>
      </c>
      <c r="D43" s="109">
        <v>5</v>
      </c>
      <c r="E43" s="110">
        <v>5</v>
      </c>
      <c r="F43" s="69" t="s">
        <v>98</v>
      </c>
      <c r="G43" s="108">
        <v>1</v>
      </c>
      <c r="H43" s="110">
        <v>5</v>
      </c>
      <c r="I43" s="110">
        <v>5</v>
      </c>
      <c r="J43" s="69" t="s">
        <v>98</v>
      </c>
      <c r="K43" s="37">
        <f t="shared" si="5"/>
        <v>1</v>
      </c>
      <c r="L43" s="38">
        <f t="shared" si="4"/>
        <v>0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/>
      <c r="D47" s="106">
        <v>0</v>
      </c>
      <c r="E47" s="107">
        <v>0</v>
      </c>
      <c r="F47" s="66" t="s">
        <v>96</v>
      </c>
      <c r="G47" s="105"/>
      <c r="H47" s="107">
        <v>0</v>
      </c>
      <c r="I47" s="107">
        <v>0</v>
      </c>
      <c r="J47" s="66" t="s">
        <v>96</v>
      </c>
      <c r="K47" s="10" t="str">
        <f>IF(C47="","−",IF(G47="","−",IFERROR(IF(G47/C47=0,0,G47/C47),"N/A")))</f>
        <v>−</v>
      </c>
      <c r="L47" s="11" t="str">
        <f t="shared" ref="L47:L57" si="6">IF(C47="","−",IF(G47="","−",IFERROR(IF(G47-C47=0,0,G47-C47),"−")))</f>
        <v>−</v>
      </c>
    </row>
    <row r="48" spans="2:13" x14ac:dyDescent="0.3">
      <c r="B48" s="12" t="s">
        <v>7</v>
      </c>
      <c r="C48" s="105"/>
      <c r="D48" s="106">
        <v>0</v>
      </c>
      <c r="E48" s="107">
        <v>0</v>
      </c>
      <c r="F48" s="66" t="s">
        <v>96</v>
      </c>
      <c r="G48" s="105"/>
      <c r="H48" s="107">
        <v>0</v>
      </c>
      <c r="I48" s="107">
        <v>0</v>
      </c>
      <c r="J48" s="66" t="s">
        <v>96</v>
      </c>
      <c r="K48" s="17" t="str">
        <f>IF(C48="","−",IF(G48="","−",IFERROR(IF(G48/C48=0,0,G48/C48),"N/A")))</f>
        <v>−</v>
      </c>
      <c r="L48" s="18" t="str">
        <f t="shared" si="6"/>
        <v>−</v>
      </c>
    </row>
    <row r="49" spans="2:13" x14ac:dyDescent="0.3">
      <c r="B49" s="12" t="s">
        <v>8</v>
      </c>
      <c r="C49" s="105">
        <v>1</v>
      </c>
      <c r="D49" s="106">
        <v>5</v>
      </c>
      <c r="E49" s="107">
        <v>3</v>
      </c>
      <c r="F49" s="66" t="s">
        <v>96</v>
      </c>
      <c r="G49" s="105"/>
      <c r="H49" s="107">
        <v>0</v>
      </c>
      <c r="I49" s="107">
        <v>3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>
        <v>1</v>
      </c>
      <c r="D50" s="106">
        <v>5</v>
      </c>
      <c r="E50" s="107">
        <v>3</v>
      </c>
      <c r="F50" s="66" t="s">
        <v>96</v>
      </c>
      <c r="G50" s="105">
        <v>1.4</v>
      </c>
      <c r="H50" s="107">
        <v>0</v>
      </c>
      <c r="I50" s="107">
        <v>3</v>
      </c>
      <c r="J50" s="66" t="s">
        <v>96</v>
      </c>
      <c r="K50" s="17">
        <f t="shared" si="7"/>
        <v>1.4</v>
      </c>
      <c r="L50" s="18">
        <f t="shared" si="6"/>
        <v>0.39999999999999991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>
        <v>1</v>
      </c>
      <c r="D53" s="106">
        <v>5</v>
      </c>
      <c r="E53" s="107">
        <v>3</v>
      </c>
      <c r="F53" s="66" t="s">
        <v>96</v>
      </c>
      <c r="G53" s="105">
        <v>1</v>
      </c>
      <c r="H53" s="107">
        <v>5</v>
      </c>
      <c r="I53" s="107">
        <v>3</v>
      </c>
      <c r="J53" s="66" t="s">
        <v>96</v>
      </c>
      <c r="K53" s="17">
        <f t="shared" si="7"/>
        <v>1</v>
      </c>
      <c r="L53" s="18">
        <f t="shared" si="6"/>
        <v>0</v>
      </c>
    </row>
    <row r="54" spans="2:13" ht="15.75" customHeight="1" x14ac:dyDescent="0.3">
      <c r="B54" s="12" t="s">
        <v>13</v>
      </c>
      <c r="C54" s="105">
        <v>1</v>
      </c>
      <c r="D54" s="106">
        <v>5</v>
      </c>
      <c r="E54" s="107">
        <v>3</v>
      </c>
      <c r="F54" s="66" t="s">
        <v>96</v>
      </c>
      <c r="G54" s="105">
        <v>1</v>
      </c>
      <c r="H54" s="107">
        <v>5</v>
      </c>
      <c r="I54" s="107">
        <v>3</v>
      </c>
      <c r="J54" s="66" t="s">
        <v>96</v>
      </c>
      <c r="K54" s="17">
        <f t="shared" si="7"/>
        <v>1</v>
      </c>
      <c r="L54" s="18">
        <f t="shared" si="6"/>
        <v>0</v>
      </c>
    </row>
    <row r="55" spans="2:13" x14ac:dyDescent="0.3">
      <c r="B55" s="12" t="s">
        <v>14</v>
      </c>
      <c r="C55" s="105">
        <v>1</v>
      </c>
      <c r="D55" s="106">
        <v>5</v>
      </c>
      <c r="E55" s="107">
        <v>4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>
        <v>1</v>
      </c>
      <c r="D56" s="106">
        <v>5</v>
      </c>
      <c r="E56" s="107">
        <v>12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>
        <v>1</v>
      </c>
      <c r="D57" s="109">
        <v>5</v>
      </c>
      <c r="E57" s="110">
        <v>5</v>
      </c>
      <c r="F57" s="69" t="s">
        <v>98</v>
      </c>
      <c r="G57" s="108">
        <v>1</v>
      </c>
      <c r="H57" s="110">
        <v>5</v>
      </c>
      <c r="I57" s="110">
        <v>5</v>
      </c>
      <c r="J57" s="69" t="s">
        <v>98</v>
      </c>
      <c r="K57" s="37">
        <f t="shared" si="7"/>
        <v>1</v>
      </c>
      <c r="L57" s="38">
        <f t="shared" si="6"/>
        <v>0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4jVemdIp/xlBK7rKp8Q2o8UT8U0RNj+PO6zaaK3ivzpgxZzdHuKFdLroGtau4+hDGWhdzxfKGJDKvEI18ZtQ7g==" saltValue="RrdK8EqdAbjY0fHESacbUg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6 L8:L15">
    <cfRule type="expression" dxfId="383" priority="6">
      <formula>$K5&gt;1</formula>
    </cfRule>
  </conditionalFormatting>
  <conditionalFormatting sqref="L5:L15">
    <cfRule type="expression" dxfId="382" priority="2">
      <formula>$L5="evolutie negativa"</formula>
    </cfRule>
    <cfRule type="expression" dxfId="381" priority="3">
      <formula>$L5=0</formula>
    </cfRule>
    <cfRule type="expression" dxfId="380" priority="4">
      <formula>$L5="−"</formula>
    </cfRule>
    <cfRule type="expression" dxfId="379" priority="7">
      <formula>$K5&gt;0</formula>
    </cfRule>
    <cfRule type="expression" dxfId="378" priority="8">
      <formula>$L5&lt;0</formula>
    </cfRule>
  </conditionalFormatting>
  <conditionalFormatting sqref="L19:L20 L22:L29">
    <cfRule type="expression" dxfId="377" priority="31">
      <formula>$K19&lt;1</formula>
    </cfRule>
    <cfRule type="expression" dxfId="376" priority="32">
      <formula>$K19&gt;1</formula>
    </cfRule>
  </conditionalFormatting>
  <conditionalFormatting sqref="L19:L29">
    <cfRule type="expression" dxfId="375" priority="30">
      <formula>$L19="−"</formula>
    </cfRule>
    <cfRule type="expression" dxfId="374" priority="29">
      <formula>$L19=0</formula>
    </cfRule>
    <cfRule type="expression" dxfId="373" priority="28">
      <formula>$L19="evolutie negativa"</formula>
    </cfRule>
    <cfRule type="expression" dxfId="372" priority="35">
      <formula>$K19&gt;0</formula>
    </cfRule>
    <cfRule type="expression" dxfId="371" priority="34">
      <formula>$L19&lt;0</formula>
    </cfRule>
  </conditionalFormatting>
  <conditionalFormatting sqref="L33:L34 L36:L44">
    <cfRule type="expression" dxfId="370" priority="22">
      <formula>$K33&lt;1</formula>
    </cfRule>
    <cfRule type="expression" dxfId="369" priority="23">
      <formula>$K33&gt;1</formula>
    </cfRule>
  </conditionalFormatting>
  <conditionalFormatting sqref="L33:L43">
    <cfRule type="expression" dxfId="368" priority="25">
      <formula>$L33&lt;0</formula>
    </cfRule>
    <cfRule type="expression" dxfId="367" priority="26">
      <formula>$K33&gt;0</formula>
    </cfRule>
    <cfRule type="expression" dxfId="366" priority="21">
      <formula>$L33="−"</formula>
    </cfRule>
    <cfRule type="expression" dxfId="365" priority="20">
      <formula>$L33=0</formula>
    </cfRule>
    <cfRule type="expression" dxfId="364" priority="19">
      <formula>$L33="evolutie negativa"</formula>
    </cfRule>
  </conditionalFormatting>
  <conditionalFormatting sqref="L44 L58">
    <cfRule type="expression" dxfId="363" priority="37">
      <formula>$L44="evolutie negativa"</formula>
    </cfRule>
    <cfRule type="expression" dxfId="362" priority="38">
      <formula>$L44=0</formula>
    </cfRule>
    <cfRule type="expression" dxfId="361" priority="39">
      <formula>$L44="−"</formula>
    </cfRule>
    <cfRule type="expression" dxfId="360" priority="40">
      <formula>$L44&lt;0</formula>
    </cfRule>
    <cfRule type="expression" dxfId="359" priority="41">
      <formula>$K44&gt;0</formula>
    </cfRule>
  </conditionalFormatting>
  <conditionalFormatting sqref="L47:L48 L50:L58">
    <cfRule type="expression" dxfId="358" priority="14">
      <formula>$K47&gt;1</formula>
    </cfRule>
    <cfRule type="expression" dxfId="357" priority="13">
      <formula>$K47&lt;1</formula>
    </cfRule>
  </conditionalFormatting>
  <conditionalFormatting sqref="L47:L57">
    <cfRule type="expression" dxfId="356" priority="10">
      <formula>$L47="evolutie negativa"</formula>
    </cfRule>
    <cfRule type="expression" dxfId="355" priority="11">
      <formula>$L47=0</formula>
    </cfRule>
    <cfRule type="expression" dxfId="354" priority="12">
      <formula>$L47="−"</formula>
    </cfRule>
    <cfRule type="expression" dxfId="353" priority="17">
      <formula>$K47&gt;0</formula>
    </cfRule>
    <cfRule type="expression" dxfId="352" priority="1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18BF0BE7-372C-47D7-AE0E-349A44D76DE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0FD6FADE-6E95-42F5-91EF-1EA1E887BF0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33" id="{F3D880FC-0935-4BC2-81A8-AFE55E022F4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7" id="{55619A47-F00F-4BF5-93BB-268E830EFEB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24" id="{87D27BAA-CF2E-4FDB-AD86-36AB35A35E8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8" id="{E033ACF8-B9AB-4F89-86A9-93573B91903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9" id="{D9A59DB9-AF34-45B2-B9D9-4383AEF461F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5" id="{93080F84-D188-40C7-8DD3-4036343160E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6" id="{9B2604B6-3E41-4D5E-A671-399E0DD7A1A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2" id="{B288416F-E0F2-4C02-91EE-1C604A4F6EE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878E9-A466-403C-BD63-B14E3D1599CC}">
  <sheetPr codeName="Sheet83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77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5</v>
      </c>
      <c r="F5" s="66" t="s">
        <v>96</v>
      </c>
      <c r="G5" s="105">
        <v>1</v>
      </c>
      <c r="H5" s="107">
        <v>5</v>
      </c>
      <c r="I5" s="107">
        <v>3</v>
      </c>
      <c r="J5" s="66" t="s">
        <v>96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3">
      <c r="B6" s="12" t="s">
        <v>7</v>
      </c>
      <c r="C6" s="105">
        <v>1</v>
      </c>
      <c r="D6" s="106">
        <v>5</v>
      </c>
      <c r="E6" s="107">
        <v>3</v>
      </c>
      <c r="F6" s="66" t="s">
        <v>96</v>
      </c>
      <c r="G6" s="105">
        <v>1</v>
      </c>
      <c r="H6" s="107">
        <v>5</v>
      </c>
      <c r="I6" s="107">
        <v>4</v>
      </c>
      <c r="J6" s="66" t="s">
        <v>96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3">
      <c r="B7" s="12" t="s">
        <v>8</v>
      </c>
      <c r="C7" s="105"/>
      <c r="D7" s="106">
        <v>0</v>
      </c>
      <c r="E7" s="107">
        <v>0</v>
      </c>
      <c r="F7" s="66" t="s">
        <v>96</v>
      </c>
      <c r="G7" s="105">
        <v>1</v>
      </c>
      <c r="H7" s="107">
        <v>5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>
        <v>1</v>
      </c>
      <c r="D8" s="106">
        <v>5</v>
      </c>
      <c r="E8" s="107">
        <v>1</v>
      </c>
      <c r="F8" s="66" t="s">
        <v>96</v>
      </c>
      <c r="G8" s="105">
        <v>1</v>
      </c>
      <c r="H8" s="107">
        <v>5</v>
      </c>
      <c r="I8" s="107">
        <v>1.5</v>
      </c>
      <c r="J8" s="66" t="s">
        <v>96</v>
      </c>
      <c r="K8" s="17">
        <f t="shared" si="1"/>
        <v>1</v>
      </c>
      <c r="L8" s="18">
        <f t="shared" si="0"/>
        <v>0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>
        <v>1</v>
      </c>
      <c r="D11" s="106">
        <v>5</v>
      </c>
      <c r="E11" s="107">
        <v>1</v>
      </c>
      <c r="F11" s="66" t="s">
        <v>96</v>
      </c>
      <c r="G11" s="105">
        <v>1</v>
      </c>
      <c r="H11" s="107">
        <v>5</v>
      </c>
      <c r="I11" s="107">
        <v>1.6</v>
      </c>
      <c r="J11" s="66" t="s">
        <v>96</v>
      </c>
      <c r="K11" s="17">
        <f t="shared" si="1"/>
        <v>1</v>
      </c>
      <c r="L11" s="18">
        <f t="shared" si="0"/>
        <v>0</v>
      </c>
    </row>
    <row r="12" spans="2:13" ht="15.75" customHeight="1" x14ac:dyDescent="0.3">
      <c r="B12" s="12" t="s">
        <v>13</v>
      </c>
      <c r="C12" s="105">
        <v>1</v>
      </c>
      <c r="D12" s="106">
        <v>5</v>
      </c>
      <c r="E12" s="107">
        <v>1</v>
      </c>
      <c r="F12" s="66" t="s">
        <v>96</v>
      </c>
      <c r="G12" s="105">
        <v>1</v>
      </c>
      <c r="H12" s="107">
        <v>5</v>
      </c>
      <c r="I12" s="107">
        <v>1.8</v>
      </c>
      <c r="J12" s="66" t="s">
        <v>96</v>
      </c>
      <c r="K12" s="17">
        <f t="shared" si="1"/>
        <v>1</v>
      </c>
      <c r="L12" s="18">
        <f t="shared" si="0"/>
        <v>0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0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>
        <v>1</v>
      </c>
      <c r="D15" s="109">
        <v>5</v>
      </c>
      <c r="E15" s="110">
        <v>0.2</v>
      </c>
      <c r="F15" s="69" t="s">
        <v>98</v>
      </c>
      <c r="G15" s="108">
        <v>1</v>
      </c>
      <c r="H15" s="110">
        <v>5</v>
      </c>
      <c r="I15" s="110">
        <v>0.18</v>
      </c>
      <c r="J15" s="69" t="s">
        <v>98</v>
      </c>
      <c r="K15" s="37">
        <f t="shared" si="1"/>
        <v>1</v>
      </c>
      <c r="L15" s="38">
        <f t="shared" si="0"/>
        <v>0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3</v>
      </c>
      <c r="F19" s="66" t="s">
        <v>96</v>
      </c>
      <c r="G19" s="105">
        <v>1</v>
      </c>
      <c r="H19" s="107">
        <v>5</v>
      </c>
      <c r="I19" s="107">
        <v>3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4</v>
      </c>
      <c r="F20" s="66" t="s">
        <v>96</v>
      </c>
      <c r="G20" s="105">
        <v>1</v>
      </c>
      <c r="H20" s="107">
        <v>5</v>
      </c>
      <c r="I20" s="107">
        <v>4</v>
      </c>
      <c r="J20" s="66" t="s">
        <v>96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3">
      <c r="B21" s="12" t="s">
        <v>8</v>
      </c>
      <c r="C21" s="105">
        <v>1</v>
      </c>
      <c r="D21" s="106">
        <v>5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>
        <v>1</v>
      </c>
      <c r="D22" s="106">
        <v>5</v>
      </c>
      <c r="E22" s="107">
        <v>1.5</v>
      </c>
      <c r="F22" s="66" t="s">
        <v>96</v>
      </c>
      <c r="G22" s="105">
        <v>1</v>
      </c>
      <c r="H22" s="107">
        <v>5</v>
      </c>
      <c r="I22" s="107">
        <v>1</v>
      </c>
      <c r="J22" s="66" t="s">
        <v>96</v>
      </c>
      <c r="K22" s="17">
        <f t="shared" si="3"/>
        <v>1</v>
      </c>
      <c r="L22" s="18">
        <f t="shared" si="2"/>
        <v>0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>
        <v>1</v>
      </c>
      <c r="D25" s="106">
        <v>5</v>
      </c>
      <c r="E25" s="107">
        <v>1.6</v>
      </c>
      <c r="F25" s="66" t="s">
        <v>96</v>
      </c>
      <c r="G25" s="105">
        <v>1</v>
      </c>
      <c r="H25" s="107">
        <v>5</v>
      </c>
      <c r="I25" s="107">
        <v>1.2</v>
      </c>
      <c r="J25" s="66" t="s">
        <v>96</v>
      </c>
      <c r="K25" s="17">
        <f t="shared" si="3"/>
        <v>1</v>
      </c>
      <c r="L25" s="18">
        <f t="shared" si="2"/>
        <v>0</v>
      </c>
    </row>
    <row r="26" spans="2:13" ht="15.75" customHeight="1" x14ac:dyDescent="0.3">
      <c r="B26" s="12" t="s">
        <v>13</v>
      </c>
      <c r="C26" s="105">
        <v>1</v>
      </c>
      <c r="D26" s="106">
        <v>5</v>
      </c>
      <c r="E26" s="107">
        <v>1.8</v>
      </c>
      <c r="F26" s="66" t="s">
        <v>96</v>
      </c>
      <c r="G26" s="105">
        <v>1</v>
      </c>
      <c r="H26" s="107">
        <v>5</v>
      </c>
      <c r="I26" s="107">
        <v>1.6</v>
      </c>
      <c r="J26" s="66" t="s">
        <v>96</v>
      </c>
      <c r="K26" s="17">
        <f t="shared" si="3"/>
        <v>1</v>
      </c>
      <c r="L26" s="18">
        <f t="shared" si="2"/>
        <v>0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>
        <v>1</v>
      </c>
      <c r="D29" s="109">
        <v>5</v>
      </c>
      <c r="E29" s="110">
        <v>0.18</v>
      </c>
      <c r="F29" s="69" t="s">
        <v>98</v>
      </c>
      <c r="G29" s="108">
        <v>1</v>
      </c>
      <c r="H29" s="110">
        <v>5</v>
      </c>
      <c r="I29" s="110">
        <v>0.25</v>
      </c>
      <c r="J29" s="69" t="s">
        <v>98</v>
      </c>
      <c r="K29" s="37">
        <f t="shared" si="3"/>
        <v>1</v>
      </c>
      <c r="L29" s="38">
        <f t="shared" si="2"/>
        <v>0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3</v>
      </c>
      <c r="F33" s="66" t="s">
        <v>96</v>
      </c>
      <c r="G33" s="105">
        <v>1</v>
      </c>
      <c r="H33" s="107">
        <v>5</v>
      </c>
      <c r="I33" s="107">
        <v>3.5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4</v>
      </c>
      <c r="F34" s="66" t="s">
        <v>96</v>
      </c>
      <c r="G34" s="105">
        <v>1</v>
      </c>
      <c r="H34" s="107">
        <v>5</v>
      </c>
      <c r="I34" s="107">
        <v>4</v>
      </c>
      <c r="J34" s="66" t="s">
        <v>96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>
        <v>1</v>
      </c>
      <c r="H35" s="107">
        <v>5</v>
      </c>
      <c r="I35" s="107">
        <v>3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>
        <v>1</v>
      </c>
      <c r="D36" s="106">
        <v>5</v>
      </c>
      <c r="E36" s="107">
        <v>1</v>
      </c>
      <c r="F36" s="66" t="s">
        <v>96</v>
      </c>
      <c r="G36" s="105">
        <v>1</v>
      </c>
      <c r="H36" s="107">
        <v>5</v>
      </c>
      <c r="I36" s="107">
        <v>2</v>
      </c>
      <c r="J36" s="66" t="s">
        <v>96</v>
      </c>
      <c r="K36" s="17">
        <f t="shared" si="5"/>
        <v>1</v>
      </c>
      <c r="L36" s="18">
        <f t="shared" si="4"/>
        <v>0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>
        <v>1</v>
      </c>
      <c r="D39" s="106">
        <v>5</v>
      </c>
      <c r="E39" s="107">
        <v>1.2</v>
      </c>
      <c r="F39" s="66" t="s">
        <v>96</v>
      </c>
      <c r="G39" s="105">
        <v>1</v>
      </c>
      <c r="H39" s="107">
        <v>5</v>
      </c>
      <c r="I39" s="107">
        <v>1.2</v>
      </c>
      <c r="J39" s="66" t="s">
        <v>96</v>
      </c>
      <c r="K39" s="17">
        <f t="shared" si="5"/>
        <v>1</v>
      </c>
      <c r="L39" s="18">
        <f t="shared" si="4"/>
        <v>0</v>
      </c>
    </row>
    <row r="40" spans="2:13" ht="15.75" customHeight="1" x14ac:dyDescent="0.3">
      <c r="B40" s="12" t="s">
        <v>13</v>
      </c>
      <c r="C40" s="105">
        <v>1</v>
      </c>
      <c r="D40" s="106">
        <v>5</v>
      </c>
      <c r="E40" s="107">
        <v>1.6</v>
      </c>
      <c r="F40" s="66" t="s">
        <v>96</v>
      </c>
      <c r="G40" s="105">
        <v>1</v>
      </c>
      <c r="H40" s="107">
        <v>5</v>
      </c>
      <c r="I40" s="107">
        <v>1</v>
      </c>
      <c r="J40" s="66" t="s">
        <v>96</v>
      </c>
      <c r="K40" s="17">
        <f t="shared" si="5"/>
        <v>1</v>
      </c>
      <c r="L40" s="18">
        <f t="shared" si="4"/>
        <v>0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>
        <v>1</v>
      </c>
      <c r="D43" s="109">
        <v>5</v>
      </c>
      <c r="E43" s="110">
        <v>0.25</v>
      </c>
      <c r="F43" s="69" t="s">
        <v>98</v>
      </c>
      <c r="G43" s="108">
        <v>1</v>
      </c>
      <c r="H43" s="110">
        <v>5</v>
      </c>
      <c r="I43" s="110">
        <v>0.15</v>
      </c>
      <c r="J43" s="69" t="s">
        <v>98</v>
      </c>
      <c r="K43" s="37">
        <f t="shared" si="5"/>
        <v>1</v>
      </c>
      <c r="L43" s="38">
        <f t="shared" si="4"/>
        <v>0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3.5</v>
      </c>
      <c r="F47" s="66" t="s">
        <v>96</v>
      </c>
      <c r="G47" s="105">
        <v>1</v>
      </c>
      <c r="H47" s="107">
        <v>5</v>
      </c>
      <c r="I47" s="107">
        <v>4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4</v>
      </c>
      <c r="F48" s="66" t="s">
        <v>96</v>
      </c>
      <c r="G48" s="105">
        <v>1</v>
      </c>
      <c r="H48" s="107">
        <v>5</v>
      </c>
      <c r="I48" s="107">
        <v>4</v>
      </c>
      <c r="J48" s="66" t="s">
        <v>96</v>
      </c>
      <c r="K48" s="17">
        <f>IF(C48="","−",IF(G48="","−",IFERROR(IF(G48/C48=0,0,G48/C48),"N/A")))</f>
        <v>1</v>
      </c>
      <c r="L48" s="18">
        <f t="shared" si="6"/>
        <v>0</v>
      </c>
    </row>
    <row r="49" spans="2:13" x14ac:dyDescent="0.3">
      <c r="B49" s="12" t="s">
        <v>8</v>
      </c>
      <c r="C49" s="105">
        <v>1</v>
      </c>
      <c r="D49" s="106">
        <v>5</v>
      </c>
      <c r="E49" s="107">
        <v>3</v>
      </c>
      <c r="F49" s="66" t="s">
        <v>96</v>
      </c>
      <c r="G49" s="105">
        <v>1</v>
      </c>
      <c r="H49" s="107">
        <v>5</v>
      </c>
      <c r="I49" s="107">
        <v>3</v>
      </c>
      <c r="J49" s="66" t="s">
        <v>96</v>
      </c>
      <c r="K49" s="17">
        <f t="shared" ref="K49:K57" si="7">IF(C49="","−",IF(G49="","−",IFERROR(IF(G49/C49=0,0,G49/C49),"N/A")))</f>
        <v>1</v>
      </c>
      <c r="L49" s="18">
        <f t="shared" si="6"/>
        <v>0</v>
      </c>
    </row>
    <row r="50" spans="2:13" x14ac:dyDescent="0.3">
      <c r="B50" s="12" t="s">
        <v>9</v>
      </c>
      <c r="C50" s="105">
        <v>1</v>
      </c>
      <c r="D50" s="106">
        <v>5</v>
      </c>
      <c r="E50" s="107">
        <v>2</v>
      </c>
      <c r="F50" s="66" t="s">
        <v>96</v>
      </c>
      <c r="G50" s="105">
        <v>1</v>
      </c>
      <c r="H50" s="107">
        <v>5</v>
      </c>
      <c r="I50" s="107">
        <v>1</v>
      </c>
      <c r="J50" s="66" t="s">
        <v>96</v>
      </c>
      <c r="K50" s="17">
        <f t="shared" si="7"/>
        <v>1</v>
      </c>
      <c r="L50" s="18">
        <f t="shared" si="6"/>
        <v>0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>
        <v>1</v>
      </c>
      <c r="D53" s="106">
        <v>5</v>
      </c>
      <c r="E53" s="107">
        <v>1.2</v>
      </c>
      <c r="F53" s="66" t="s">
        <v>96</v>
      </c>
      <c r="G53" s="105">
        <v>1</v>
      </c>
      <c r="H53" s="107">
        <v>5</v>
      </c>
      <c r="I53" s="107">
        <v>1</v>
      </c>
      <c r="J53" s="66" t="s">
        <v>96</v>
      </c>
      <c r="K53" s="17">
        <f t="shared" si="7"/>
        <v>1</v>
      </c>
      <c r="L53" s="18">
        <f t="shared" si="6"/>
        <v>0</v>
      </c>
    </row>
    <row r="54" spans="2:13" ht="15.75" customHeight="1" x14ac:dyDescent="0.3">
      <c r="B54" s="12" t="s">
        <v>13</v>
      </c>
      <c r="C54" s="105">
        <v>1</v>
      </c>
      <c r="D54" s="106">
        <v>5</v>
      </c>
      <c r="E54" s="107">
        <v>1</v>
      </c>
      <c r="F54" s="66" t="s">
        <v>96</v>
      </c>
      <c r="G54" s="105">
        <v>1</v>
      </c>
      <c r="H54" s="107">
        <v>5</v>
      </c>
      <c r="I54" s="107">
        <v>1</v>
      </c>
      <c r="J54" s="66" t="s">
        <v>96</v>
      </c>
      <c r="K54" s="17">
        <f t="shared" si="7"/>
        <v>1</v>
      </c>
      <c r="L54" s="18">
        <f t="shared" si="6"/>
        <v>0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>
        <v>1</v>
      </c>
      <c r="D57" s="109">
        <v>5</v>
      </c>
      <c r="E57" s="110">
        <v>0.15</v>
      </c>
      <c r="F57" s="69" t="s">
        <v>98</v>
      </c>
      <c r="G57" s="108">
        <v>1</v>
      </c>
      <c r="H57" s="110">
        <v>5</v>
      </c>
      <c r="I57" s="110">
        <v>0.45</v>
      </c>
      <c r="J57" s="69" t="s">
        <v>98</v>
      </c>
      <c r="K57" s="37">
        <f t="shared" si="7"/>
        <v>1</v>
      </c>
      <c r="L57" s="38">
        <f t="shared" si="6"/>
        <v>0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NQ7tq9pbmdGcmk81XUG/MGDRsfj4WgKAgilRULSAxbNc9XUGDqX58t6gXFX63tDdkIcTPEkjtq3yafU2pskRiA==" saltValue="5KIHimNlJvNHGFWvaK49QQ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351" priority="6">
      <formula>$K5&gt;1</formula>
    </cfRule>
  </conditionalFormatting>
  <conditionalFormatting sqref="L5:L15">
    <cfRule type="expression" dxfId="350" priority="2">
      <formula>$L5="evolutie negativa"</formula>
    </cfRule>
    <cfRule type="expression" dxfId="349" priority="3">
      <formula>$L5=0</formula>
    </cfRule>
    <cfRule type="expression" dxfId="348" priority="4">
      <formula>$L5="−"</formula>
    </cfRule>
    <cfRule type="expression" dxfId="347" priority="7">
      <formula>$K5&gt;0</formula>
    </cfRule>
    <cfRule type="expression" dxfId="346" priority="8">
      <formula>$L5&lt;0</formula>
    </cfRule>
  </conditionalFormatting>
  <conditionalFormatting sqref="L19:L20 L22:L29">
    <cfRule type="expression" dxfId="345" priority="41">
      <formula>$K19&lt;1</formula>
    </cfRule>
    <cfRule type="expression" dxfId="344" priority="42">
      <formula>$K19&gt;1</formula>
    </cfRule>
  </conditionalFormatting>
  <conditionalFormatting sqref="L19:L29">
    <cfRule type="expression" dxfId="343" priority="40">
      <formula>$L19="−"</formula>
    </cfRule>
    <cfRule type="expression" dxfId="342" priority="39">
      <formula>$L19=0</formula>
    </cfRule>
    <cfRule type="expression" dxfId="341" priority="38">
      <formula>$L19="evolutie negativa"</formula>
    </cfRule>
    <cfRule type="expression" dxfId="340" priority="45">
      <formula>$K19&gt;0</formula>
    </cfRule>
    <cfRule type="expression" dxfId="339" priority="44">
      <formula>$L19&lt;0</formula>
    </cfRule>
  </conditionalFormatting>
  <conditionalFormatting sqref="L33:L34 L36:L44">
    <cfRule type="expression" dxfId="338" priority="32">
      <formula>$K33&lt;1</formula>
    </cfRule>
    <cfRule type="expression" dxfId="337" priority="33">
      <formula>$K33&gt;1</formula>
    </cfRule>
  </conditionalFormatting>
  <conditionalFormatting sqref="L33:L43">
    <cfRule type="expression" dxfId="336" priority="35">
      <formula>$L33&lt;0</formula>
    </cfRule>
    <cfRule type="expression" dxfId="335" priority="36">
      <formula>$K33&gt;0</formula>
    </cfRule>
    <cfRule type="expression" dxfId="334" priority="31">
      <formula>$L33="−"</formula>
    </cfRule>
    <cfRule type="expression" dxfId="333" priority="30">
      <formula>$L33=0</formula>
    </cfRule>
    <cfRule type="expression" dxfId="332" priority="29">
      <formula>$L33="evolutie negativa"</formula>
    </cfRule>
  </conditionalFormatting>
  <conditionalFormatting sqref="L44 L58">
    <cfRule type="expression" dxfId="331" priority="47">
      <formula>$L44="evolutie negativa"</formula>
    </cfRule>
    <cfRule type="expression" dxfId="330" priority="48">
      <formula>$L44=0</formula>
    </cfRule>
    <cfRule type="expression" dxfId="329" priority="49">
      <formula>$L44="−"</formula>
    </cfRule>
    <cfRule type="expression" dxfId="328" priority="50">
      <formula>$L44&lt;0</formula>
    </cfRule>
    <cfRule type="expression" dxfId="327" priority="51">
      <formula>$K44&gt;0</formula>
    </cfRule>
  </conditionalFormatting>
  <conditionalFormatting sqref="L47:L48 L50:L58">
    <cfRule type="expression" dxfId="326" priority="24">
      <formula>$K47&gt;1</formula>
    </cfRule>
    <cfRule type="expression" dxfId="325" priority="23">
      <formula>$K47&lt;1</formula>
    </cfRule>
  </conditionalFormatting>
  <conditionalFormatting sqref="L47:L57">
    <cfRule type="expression" dxfId="324" priority="20">
      <formula>$L47="evolutie negativa"</formula>
    </cfRule>
    <cfRule type="expression" dxfId="323" priority="21">
      <formula>$L47=0</formula>
    </cfRule>
    <cfRule type="expression" dxfId="322" priority="22">
      <formula>$L47="−"</formula>
    </cfRule>
    <cfRule type="expression" dxfId="321" priority="27">
      <formula>$K47&gt;0</formula>
    </cfRule>
    <cfRule type="expression" dxfId="320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A3751D13-3FB9-43E4-81D8-5A27EA716A6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5665C422-0EEB-4F90-A929-2BF9B06BCA9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CEDB97D2-52FB-458E-971E-A96F829D0BC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14A7FC52-5859-48DB-90E1-E0FED78AFAE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5C95481A-E54B-4EB0-95BC-BC0A452C12E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6378D80C-1FD7-40F9-B78B-1E07C9B5648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A94F8664-45B6-416E-BC48-0629A0742D3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224267ED-BBBA-476C-9071-7AF129207D3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DC19E931-3F4A-452A-A264-A8A127E37BF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E8052A5C-28C2-4284-838C-8B02B8440FD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63044-6F27-425E-8AB1-CEDC95C2927B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2" sqref="C2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119</v>
      </c>
      <c r="C2" s="91" t="s">
        <v>126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96"/>
      <c r="D5" s="94"/>
      <c r="E5" s="94"/>
      <c r="F5" s="97"/>
      <c r="G5" s="98"/>
      <c r="H5" s="94"/>
      <c r="I5" s="94"/>
      <c r="J5" s="97"/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3">
      <c r="B6" s="12" t="s">
        <v>7</v>
      </c>
      <c r="C6" s="98"/>
      <c r="D6" s="94"/>
      <c r="E6" s="94"/>
      <c r="F6" s="97"/>
      <c r="G6" s="98"/>
      <c r="H6" s="94"/>
      <c r="I6" s="94"/>
      <c r="J6" s="97"/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98"/>
      <c r="D7" s="94"/>
      <c r="E7" s="94"/>
      <c r="F7" s="97"/>
      <c r="G7" s="98"/>
      <c r="H7" s="94"/>
      <c r="I7" s="94"/>
      <c r="J7" s="97"/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98"/>
      <c r="D8" s="94"/>
      <c r="E8" s="94"/>
      <c r="F8" s="97"/>
      <c r="G8" s="98"/>
      <c r="H8" s="94"/>
      <c r="I8" s="94"/>
      <c r="J8" s="97"/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98"/>
      <c r="D9" s="94"/>
      <c r="E9" s="94"/>
      <c r="F9" s="97"/>
      <c r="G9" s="98"/>
      <c r="H9" s="94"/>
      <c r="I9" s="94"/>
      <c r="J9" s="97"/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98"/>
      <c r="D10" s="94"/>
      <c r="E10" s="94"/>
      <c r="F10" s="97"/>
      <c r="G10" s="98"/>
      <c r="H10" s="94"/>
      <c r="I10" s="94"/>
      <c r="J10" s="97"/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98"/>
      <c r="D11" s="94"/>
      <c r="E11" s="94"/>
      <c r="F11" s="97"/>
      <c r="G11" s="98"/>
      <c r="H11" s="94"/>
      <c r="I11" s="94"/>
      <c r="J11" s="97"/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98"/>
      <c r="D12" s="94"/>
      <c r="E12" s="94"/>
      <c r="F12" s="97"/>
      <c r="G12" s="98"/>
      <c r="H12" s="94"/>
      <c r="I12" s="94"/>
      <c r="J12" s="97"/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98"/>
      <c r="D13" s="94"/>
      <c r="E13" s="94"/>
      <c r="F13" s="97"/>
      <c r="G13" s="98"/>
      <c r="H13" s="94"/>
      <c r="I13" s="94"/>
      <c r="J13" s="97"/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98"/>
      <c r="D14" s="94"/>
      <c r="E14" s="94"/>
      <c r="F14" s="97"/>
      <c r="G14" s="98"/>
      <c r="H14" s="94"/>
      <c r="I14" s="94"/>
      <c r="J14" s="97"/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4"/>
      <c r="D15" s="100"/>
      <c r="E15" s="100"/>
      <c r="F15" s="101"/>
      <c r="G15" s="104"/>
      <c r="H15" s="100"/>
      <c r="I15" s="100"/>
      <c r="J15" s="101"/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/>
      <c r="D19" s="106"/>
      <c r="E19" s="107"/>
      <c r="F19" s="66"/>
      <c r="G19" s="105">
        <v>1</v>
      </c>
      <c r="H19" s="107">
        <v>5</v>
      </c>
      <c r="I19" s="107">
        <v>3</v>
      </c>
      <c r="J19" s="66" t="s">
        <v>96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3">
      <c r="B20" s="12" t="s">
        <v>7</v>
      </c>
      <c r="C20" s="105"/>
      <c r="D20" s="106"/>
      <c r="E20" s="107"/>
      <c r="F20" s="66"/>
      <c r="G20" s="105">
        <v>1</v>
      </c>
      <c r="H20" s="107">
        <v>5</v>
      </c>
      <c r="I20" s="107">
        <v>3</v>
      </c>
      <c r="J20" s="66" t="s">
        <v>96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105"/>
      <c r="D21" s="106"/>
      <c r="E21" s="107"/>
      <c r="F21" s="66"/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/>
      <c r="E22" s="107"/>
      <c r="F22" s="66"/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/>
      <c r="E23" s="107"/>
      <c r="F23" s="66"/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/>
      <c r="E24" s="107"/>
      <c r="F24" s="66"/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/>
      <c r="E25" s="107"/>
      <c r="F25" s="66"/>
      <c r="G25" s="105"/>
      <c r="H25" s="107">
        <v>0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/>
      <c r="E26" s="107"/>
      <c r="F26" s="66"/>
      <c r="G26" s="105"/>
      <c r="H26" s="107">
        <v>0</v>
      </c>
      <c r="I26" s="107">
        <v>0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/>
      <c r="E27" s="107"/>
      <c r="F27" s="66"/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/>
      <c r="E28" s="107"/>
      <c r="F28" s="66"/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/>
      <c r="E29" s="110"/>
      <c r="F29" s="69"/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3</v>
      </c>
      <c r="F33" s="66" t="s">
        <v>96</v>
      </c>
      <c r="G33" s="105">
        <v>1</v>
      </c>
      <c r="H33" s="107">
        <v>5</v>
      </c>
      <c r="I33" s="107">
        <v>3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3</v>
      </c>
      <c r="F34" s="66" t="s">
        <v>96</v>
      </c>
      <c r="G34" s="105">
        <v>1</v>
      </c>
      <c r="H34" s="107">
        <v>5</v>
      </c>
      <c r="I34" s="107">
        <v>3</v>
      </c>
      <c r="J34" s="66" t="s">
        <v>96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>
        <v>1</v>
      </c>
      <c r="H35" s="107">
        <v>5</v>
      </c>
      <c r="I35" s="107">
        <v>1.33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3</v>
      </c>
      <c r="F47" s="66" t="s">
        <v>96</v>
      </c>
      <c r="G47" s="105">
        <v>1</v>
      </c>
      <c r="H47" s="107">
        <v>5</v>
      </c>
      <c r="I47" s="107">
        <v>1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3</v>
      </c>
      <c r="F48" s="66" t="s">
        <v>96</v>
      </c>
      <c r="G48" s="105">
        <v>1</v>
      </c>
      <c r="H48" s="107">
        <v>5</v>
      </c>
      <c r="I48" s="107">
        <v>3</v>
      </c>
      <c r="J48" s="66" t="s">
        <v>96</v>
      </c>
      <c r="K48" s="17">
        <f>IF(C48="","−",IF(G48="","−",IFERROR(IF(G48/C48=0,0,G48/C48),"N/A")))</f>
        <v>1</v>
      </c>
      <c r="L48" s="18">
        <f t="shared" si="6"/>
        <v>0</v>
      </c>
    </row>
    <row r="49" spans="2:13" x14ac:dyDescent="0.3">
      <c r="B49" s="12" t="s">
        <v>8</v>
      </c>
      <c r="C49" s="105">
        <v>1</v>
      </c>
      <c r="D49" s="106">
        <v>5</v>
      </c>
      <c r="E49" s="107">
        <v>1.33</v>
      </c>
      <c r="F49" s="66" t="s">
        <v>96</v>
      </c>
      <c r="G49" s="105">
        <v>0.16669999999999999</v>
      </c>
      <c r="H49" s="107">
        <v>1</v>
      </c>
      <c r="I49" s="107">
        <v>2</v>
      </c>
      <c r="J49" s="66" t="s">
        <v>96</v>
      </c>
      <c r="K49" s="17">
        <f t="shared" ref="K49:K57" si="7">IF(C49="","−",IF(G49="","−",IFERROR(IF(G49/C49=0,0,G49/C49),"N/A")))</f>
        <v>0.16669999999999999</v>
      </c>
      <c r="L49" s="18">
        <f t="shared" si="6"/>
        <v>-0.83330000000000004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>
        <v>1</v>
      </c>
      <c r="H53" s="107">
        <v>5</v>
      </c>
      <c r="I53" s="107">
        <v>1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>
        <v>1</v>
      </c>
      <c r="H54" s="107">
        <v>5</v>
      </c>
      <c r="I54" s="107">
        <v>1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J0RFDOV8ZD9NoPZVWq8bPpi+D1GOLlqW899X5SMVJzuxsZzgCtA4WHzSXsGPJDwZM5frJKdwvT/cQNIWkOnxAg==" saltValue="q5xC4nTdRT3LKrSP+xS7rw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6 L8:L15">
    <cfRule type="expression" dxfId="319" priority="6">
      <formula>$K5&gt;1</formula>
    </cfRule>
  </conditionalFormatting>
  <conditionalFormatting sqref="L5:L15">
    <cfRule type="expression" dxfId="318" priority="2">
      <formula>$L5="evolutie negativa"</formula>
    </cfRule>
    <cfRule type="expression" dxfId="317" priority="3">
      <formula>$L5=0</formula>
    </cfRule>
    <cfRule type="expression" dxfId="316" priority="4">
      <formula>$L5="−"</formula>
    </cfRule>
    <cfRule type="expression" dxfId="315" priority="7">
      <formula>$K5&gt;0</formula>
    </cfRule>
    <cfRule type="expression" dxfId="314" priority="8">
      <formula>$L5&lt;0</formula>
    </cfRule>
  </conditionalFormatting>
  <conditionalFormatting sqref="L19:L20 L22:L29">
    <cfRule type="expression" dxfId="313" priority="31">
      <formula>$K19&lt;1</formula>
    </cfRule>
    <cfRule type="expression" dxfId="312" priority="32">
      <formula>$K19&gt;1</formula>
    </cfRule>
  </conditionalFormatting>
  <conditionalFormatting sqref="L19:L29">
    <cfRule type="expression" dxfId="311" priority="30">
      <formula>$L19="−"</formula>
    </cfRule>
    <cfRule type="expression" dxfId="310" priority="29">
      <formula>$L19=0</formula>
    </cfRule>
    <cfRule type="expression" dxfId="309" priority="28">
      <formula>$L19="evolutie negativa"</formula>
    </cfRule>
    <cfRule type="expression" dxfId="308" priority="35">
      <formula>$K19&gt;0</formula>
    </cfRule>
    <cfRule type="expression" dxfId="307" priority="34">
      <formula>$L19&lt;0</formula>
    </cfRule>
  </conditionalFormatting>
  <conditionalFormatting sqref="L33:L34 L36:L44">
    <cfRule type="expression" dxfId="306" priority="22">
      <formula>$K33&lt;1</formula>
    </cfRule>
    <cfRule type="expression" dxfId="305" priority="23">
      <formula>$K33&gt;1</formula>
    </cfRule>
  </conditionalFormatting>
  <conditionalFormatting sqref="L33:L43">
    <cfRule type="expression" dxfId="304" priority="25">
      <formula>$L33&lt;0</formula>
    </cfRule>
    <cfRule type="expression" dxfId="303" priority="26">
      <formula>$K33&gt;0</formula>
    </cfRule>
    <cfRule type="expression" dxfId="302" priority="21">
      <formula>$L33="−"</formula>
    </cfRule>
    <cfRule type="expression" dxfId="301" priority="20">
      <formula>$L33=0</formula>
    </cfRule>
    <cfRule type="expression" dxfId="300" priority="19">
      <formula>$L33="evolutie negativa"</formula>
    </cfRule>
  </conditionalFormatting>
  <conditionalFormatting sqref="L44 L58">
    <cfRule type="expression" dxfId="299" priority="37">
      <formula>$L44="evolutie negativa"</formula>
    </cfRule>
    <cfRule type="expression" dxfId="298" priority="38">
      <formula>$L44=0</formula>
    </cfRule>
    <cfRule type="expression" dxfId="297" priority="39">
      <formula>$L44="−"</formula>
    </cfRule>
    <cfRule type="expression" dxfId="296" priority="40">
      <formula>$L44&lt;0</formula>
    </cfRule>
    <cfRule type="expression" dxfId="295" priority="41">
      <formula>$K44&gt;0</formula>
    </cfRule>
  </conditionalFormatting>
  <conditionalFormatting sqref="L47:L48 L50:L58">
    <cfRule type="expression" dxfId="294" priority="14">
      <formula>$K47&gt;1</formula>
    </cfRule>
    <cfRule type="expression" dxfId="293" priority="13">
      <formula>$K47&lt;1</formula>
    </cfRule>
  </conditionalFormatting>
  <conditionalFormatting sqref="L47:L57">
    <cfRule type="expression" dxfId="292" priority="10">
      <formula>$L47="evolutie negativa"</formula>
    </cfRule>
    <cfRule type="expression" dxfId="291" priority="11">
      <formula>$L47=0</formula>
    </cfRule>
    <cfRule type="expression" dxfId="290" priority="12">
      <formula>$L47="−"</formula>
    </cfRule>
    <cfRule type="expression" dxfId="289" priority="17">
      <formula>$K47&gt;0</formula>
    </cfRule>
    <cfRule type="expression" dxfId="288" priority="1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F92922D7-89CD-4CF2-AFBF-80D71ECF4A6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5F1FEC76-8969-4FBF-A625-FBC0C7163F1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33" id="{C32BF9F0-895F-47CA-8695-F4C19BBD79C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7" id="{A9AFF3BF-8982-474F-AE0F-A852AD319CA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24" id="{36057B13-B77C-43D8-8D5E-B9E99849149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8" id="{98D42F0D-3E75-4612-AB4D-5003E5E4065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9" id="{65BC72C3-EF24-450B-87B9-E190D7DC9D5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5" id="{8772EDAD-6657-46F4-9DD2-E6B6D0B66F7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6" id="{49EC1282-2A86-4AAB-9A62-3E85DB52548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2" id="{24580720-AAB1-4E3E-996F-2E975290689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9959A-8E81-46BA-83FC-D3814A688ECD}">
  <sheetPr codeName="Sheet84">
    <pageSetUpPr fitToPage="1"/>
  </sheetPr>
  <dimension ref="B1:M61"/>
  <sheetViews>
    <sheetView zoomScale="80" zoomScaleNormal="80" zoomScaleSheetLayoutView="80" workbookViewId="0">
      <pane xSplit="1" ySplit="2" topLeftCell="B16" activePane="bottomRight" state="frozen"/>
      <selection activeCell="B11" sqref="B11"/>
      <selection pane="topRight" activeCell="B11" sqref="B11"/>
      <selection pane="bottomLeft" activeCell="B11" sqref="B11"/>
      <selection pane="bottomRight" activeCell="C2" sqref="C2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78</v>
      </c>
      <c r="C2" s="91" t="s">
        <v>124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2</v>
      </c>
      <c r="F5" s="66" t="s">
        <v>96</v>
      </c>
      <c r="G5" s="105">
        <v>1</v>
      </c>
      <c r="H5" s="107">
        <v>5</v>
      </c>
      <c r="I5" s="107">
        <v>3</v>
      </c>
      <c r="J5" s="66" t="s">
        <v>96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3">
      <c r="B6" s="12" t="s">
        <v>7</v>
      </c>
      <c r="C6" s="105"/>
      <c r="D6" s="106">
        <v>0</v>
      </c>
      <c r="E6" s="107">
        <v>0</v>
      </c>
      <c r="F6" s="66" t="s">
        <v>96</v>
      </c>
      <c r="G6" s="105"/>
      <c r="H6" s="107">
        <v>0</v>
      </c>
      <c r="I6" s="107">
        <v>0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/>
      <c r="D7" s="106">
        <v>0</v>
      </c>
      <c r="E7" s="107">
        <v>0</v>
      </c>
      <c r="F7" s="66" t="s">
        <v>96</v>
      </c>
      <c r="G7" s="105"/>
      <c r="H7" s="107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/>
      <c r="D8" s="106">
        <v>0</v>
      </c>
      <c r="E8" s="107">
        <v>0</v>
      </c>
      <c r="F8" s="66" t="s">
        <v>96</v>
      </c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>
        <v>0</v>
      </c>
      <c r="E11" s="107">
        <v>0</v>
      </c>
      <c r="F11" s="66" t="s">
        <v>96</v>
      </c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>
        <v>0</v>
      </c>
      <c r="E12" s="107">
        <v>0</v>
      </c>
      <c r="F12" s="66" t="s">
        <v>96</v>
      </c>
      <c r="G12" s="105"/>
      <c r="H12" s="107">
        <v>0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0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>
        <v>1</v>
      </c>
      <c r="D15" s="109">
        <v>5</v>
      </c>
      <c r="E15" s="110">
        <v>0.04</v>
      </c>
      <c r="F15" s="69" t="s">
        <v>98</v>
      </c>
      <c r="G15" s="108">
        <v>1</v>
      </c>
      <c r="H15" s="110">
        <v>5</v>
      </c>
      <c r="I15" s="110">
        <v>0.03</v>
      </c>
      <c r="J15" s="69" t="s">
        <v>98</v>
      </c>
      <c r="K15" s="37">
        <f t="shared" si="1"/>
        <v>1</v>
      </c>
      <c r="L15" s="38">
        <f t="shared" si="0"/>
        <v>0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3</v>
      </c>
      <c r="F19" s="66" t="s">
        <v>96</v>
      </c>
      <c r="G19" s="105">
        <v>1</v>
      </c>
      <c r="H19" s="107">
        <v>5</v>
      </c>
      <c r="I19" s="107">
        <v>3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/>
      <c r="D20" s="106">
        <v>0</v>
      </c>
      <c r="E20" s="107">
        <v>0</v>
      </c>
      <c r="F20" s="66" t="s">
        <v>96</v>
      </c>
      <c r="G20" s="105"/>
      <c r="H20" s="107">
        <v>0</v>
      </c>
      <c r="I20" s="107">
        <v>0</v>
      </c>
      <c r="J20" s="66" t="s">
        <v>96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>
        <v>1</v>
      </c>
      <c r="H22" s="107">
        <v>5</v>
      </c>
      <c r="I22" s="107">
        <v>2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>
        <v>0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/>
      <c r="H26" s="107">
        <v>0</v>
      </c>
      <c r="I26" s="107">
        <v>0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>
        <v>1</v>
      </c>
      <c r="D29" s="109">
        <v>5</v>
      </c>
      <c r="E29" s="110">
        <v>0.03</v>
      </c>
      <c r="F29" s="69" t="s">
        <v>98</v>
      </c>
      <c r="G29" s="108">
        <v>1</v>
      </c>
      <c r="H29" s="110">
        <v>5</v>
      </c>
      <c r="I29" s="110">
        <v>0.05</v>
      </c>
      <c r="J29" s="69" t="s">
        <v>98</v>
      </c>
      <c r="K29" s="37">
        <f t="shared" si="3"/>
        <v>1</v>
      </c>
      <c r="L29" s="38">
        <f t="shared" si="2"/>
        <v>0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3</v>
      </c>
      <c r="F33" s="66" t="s">
        <v>96</v>
      </c>
      <c r="G33" s="105"/>
      <c r="H33" s="107">
        <v>0</v>
      </c>
      <c r="I33" s="107">
        <v>0</v>
      </c>
      <c r="J33" s="66" t="s">
        <v>96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3">
      <c r="B34" s="12" t="s">
        <v>7</v>
      </c>
      <c r="C34" s="105"/>
      <c r="D34" s="106">
        <v>0</v>
      </c>
      <c r="E34" s="107">
        <v>0</v>
      </c>
      <c r="F34" s="66" t="s">
        <v>96</v>
      </c>
      <c r="G34" s="105"/>
      <c r="H34" s="107">
        <v>0</v>
      </c>
      <c r="I34" s="107">
        <v>0</v>
      </c>
      <c r="J34" s="66" t="s">
        <v>96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/>
      <c r="H35" s="107">
        <v>0</v>
      </c>
      <c r="I35" s="107">
        <v>0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>
        <v>1</v>
      </c>
      <c r="D36" s="106">
        <v>5</v>
      </c>
      <c r="E36" s="107">
        <v>2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>
        <v>1</v>
      </c>
      <c r="D43" s="109">
        <v>5</v>
      </c>
      <c r="E43" s="110">
        <v>0.05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/>
      <c r="D47" s="106">
        <v>0</v>
      </c>
      <c r="E47" s="107">
        <v>0</v>
      </c>
      <c r="F47" s="66" t="s">
        <v>96</v>
      </c>
      <c r="G47" s="105">
        <v>1</v>
      </c>
      <c r="H47" s="107">
        <v>5</v>
      </c>
      <c r="I47" s="107">
        <v>3</v>
      </c>
      <c r="J47" s="66" t="s">
        <v>96</v>
      </c>
      <c r="K47" s="10" t="str">
        <f>IF(C47="","−",IF(G47="","−",IFERROR(IF(G47/C47=0,0,G47/C47),"N/A")))</f>
        <v>−</v>
      </c>
      <c r="L47" s="11" t="str">
        <f t="shared" ref="L47:L57" si="6">IF(C47="","−",IF(G47="","−",IFERROR(IF(G47-C47=0,0,G47-C47),"−")))</f>
        <v>−</v>
      </c>
    </row>
    <row r="48" spans="2:13" x14ac:dyDescent="0.3">
      <c r="B48" s="12" t="s">
        <v>7</v>
      </c>
      <c r="C48" s="105"/>
      <c r="D48" s="106">
        <v>0</v>
      </c>
      <c r="E48" s="107">
        <v>0</v>
      </c>
      <c r="F48" s="66" t="s">
        <v>96</v>
      </c>
      <c r="G48" s="105"/>
      <c r="H48" s="107">
        <v>0</v>
      </c>
      <c r="I48" s="107">
        <v>0</v>
      </c>
      <c r="J48" s="66" t="s">
        <v>96</v>
      </c>
      <c r="K48" s="17" t="str">
        <f>IF(C48="","−",IF(G48="","−",IFERROR(IF(G48/C48=0,0,G48/C48),"N/A")))</f>
        <v>−</v>
      </c>
      <c r="L48" s="18" t="str">
        <f t="shared" si="6"/>
        <v>−</v>
      </c>
    </row>
    <row r="49" spans="2:13" x14ac:dyDescent="0.3">
      <c r="B49" s="12" t="s">
        <v>8</v>
      </c>
      <c r="C49" s="105"/>
      <c r="D49" s="106">
        <v>0</v>
      </c>
      <c r="E49" s="107">
        <v>0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k3ivsMTkwO7YjXfBTHCSE/JYqtW+nPLTF/YIYeZJi+6dvOcgI0byZuS9bB8DuN9Gl5PERHa66zf5jvYpQJQgWg==" saltValue="a7APwSxKVXxMgNKOTlGpig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287" priority="6">
      <formula>$K5&gt;1</formula>
    </cfRule>
  </conditionalFormatting>
  <conditionalFormatting sqref="L5:L15">
    <cfRule type="expression" dxfId="286" priority="2">
      <formula>$L5="evolutie negativa"</formula>
    </cfRule>
    <cfRule type="expression" dxfId="285" priority="3">
      <formula>$L5=0</formula>
    </cfRule>
    <cfRule type="expression" dxfId="284" priority="4">
      <formula>$L5="−"</formula>
    </cfRule>
    <cfRule type="expression" dxfId="283" priority="7">
      <formula>$K5&gt;0</formula>
    </cfRule>
    <cfRule type="expression" dxfId="282" priority="8">
      <formula>$L5&lt;0</formula>
    </cfRule>
  </conditionalFormatting>
  <conditionalFormatting sqref="L19:L20 L22:L29">
    <cfRule type="expression" dxfId="281" priority="41">
      <formula>$K19&lt;1</formula>
    </cfRule>
    <cfRule type="expression" dxfId="280" priority="42">
      <formula>$K19&gt;1</formula>
    </cfRule>
  </conditionalFormatting>
  <conditionalFormatting sqref="L19:L29">
    <cfRule type="expression" dxfId="279" priority="40">
      <formula>$L19="−"</formula>
    </cfRule>
    <cfRule type="expression" dxfId="278" priority="39">
      <formula>$L19=0</formula>
    </cfRule>
    <cfRule type="expression" dxfId="277" priority="38">
      <formula>$L19="evolutie negativa"</formula>
    </cfRule>
    <cfRule type="expression" dxfId="276" priority="45">
      <formula>$K19&gt;0</formula>
    </cfRule>
    <cfRule type="expression" dxfId="275" priority="44">
      <formula>$L19&lt;0</formula>
    </cfRule>
  </conditionalFormatting>
  <conditionalFormatting sqref="L33:L34 L36:L44">
    <cfRule type="expression" dxfId="274" priority="32">
      <formula>$K33&lt;1</formula>
    </cfRule>
    <cfRule type="expression" dxfId="273" priority="33">
      <formula>$K33&gt;1</formula>
    </cfRule>
  </conditionalFormatting>
  <conditionalFormatting sqref="L33:L43">
    <cfRule type="expression" dxfId="272" priority="35">
      <formula>$L33&lt;0</formula>
    </cfRule>
    <cfRule type="expression" dxfId="271" priority="36">
      <formula>$K33&gt;0</formula>
    </cfRule>
    <cfRule type="expression" dxfId="270" priority="31">
      <formula>$L33="−"</formula>
    </cfRule>
    <cfRule type="expression" dxfId="269" priority="30">
      <formula>$L33=0</formula>
    </cfRule>
    <cfRule type="expression" dxfId="268" priority="29">
      <formula>$L33="evolutie negativa"</formula>
    </cfRule>
  </conditionalFormatting>
  <conditionalFormatting sqref="L44 L58">
    <cfRule type="expression" dxfId="267" priority="47">
      <formula>$L44="evolutie negativa"</formula>
    </cfRule>
    <cfRule type="expression" dxfId="266" priority="48">
      <formula>$L44=0</formula>
    </cfRule>
    <cfRule type="expression" dxfId="265" priority="49">
      <formula>$L44="−"</formula>
    </cfRule>
    <cfRule type="expression" dxfId="264" priority="50">
      <formula>$L44&lt;0</formula>
    </cfRule>
    <cfRule type="expression" dxfId="263" priority="51">
      <formula>$K44&gt;0</formula>
    </cfRule>
  </conditionalFormatting>
  <conditionalFormatting sqref="L47:L48 L50:L58">
    <cfRule type="expression" dxfId="262" priority="24">
      <formula>$K47&gt;1</formula>
    </cfRule>
    <cfRule type="expression" dxfId="261" priority="23">
      <formula>$K47&lt;1</formula>
    </cfRule>
  </conditionalFormatting>
  <conditionalFormatting sqref="L47:L57">
    <cfRule type="expression" dxfId="260" priority="20">
      <formula>$L47="evolutie negativa"</formula>
    </cfRule>
    <cfRule type="expression" dxfId="259" priority="21">
      <formula>$L47=0</formula>
    </cfRule>
    <cfRule type="expression" dxfId="258" priority="22">
      <formula>$L47="−"</formula>
    </cfRule>
    <cfRule type="expression" dxfId="257" priority="27">
      <formula>$K47&gt;0</formula>
    </cfRule>
    <cfRule type="expression" dxfId="256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99E66133-0EB0-4840-96AA-EE091A30EFC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F4965360-6B4D-458C-BB09-5FA6F92CD8D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1AA501FC-8552-47F5-BC8B-C2335503893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DBF96E49-72C4-43B1-8418-DB4B766B300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FF126983-2D59-451A-BA0F-CB3A89987D3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73D33AD8-F4AD-49E3-95AE-403752ECD95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EB279217-BB5C-4744-AF03-691EFC1F0B9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540334E2-BF94-44C2-AD6B-D25AE0643DF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E0DA6715-A229-420D-96E5-1C49F095AA3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564B23A5-9173-4955-AEE4-1D670A1E011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00B09-3D63-46DE-B7CD-1D7BA255F38D}">
  <sheetPr codeName="Sheet85">
    <pageSetUpPr fitToPage="1"/>
  </sheetPr>
  <dimension ref="B1:M61"/>
  <sheetViews>
    <sheetView zoomScale="80" zoomScaleNormal="80" zoomScaleSheetLayoutView="80" workbookViewId="0">
      <pane xSplit="1" ySplit="2" topLeftCell="B27" activePane="bottomRight" state="frozen"/>
      <selection activeCell="B11" sqref="B11"/>
      <selection pane="topRight" activeCell="B11" sqref="B11"/>
      <selection pane="bottomLeft" activeCell="B11" sqref="B11"/>
      <selection pane="bottomRight" activeCell="C2" sqref="C2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79</v>
      </c>
      <c r="C2" s="91" t="s">
        <v>124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2</v>
      </c>
      <c r="F5" s="66" t="s">
        <v>96</v>
      </c>
      <c r="G5" s="105"/>
      <c r="H5" s="107">
        <v>0</v>
      </c>
      <c r="I5" s="107">
        <v>0</v>
      </c>
      <c r="J5" s="66" t="s">
        <v>96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3">
      <c r="B6" s="12" t="s">
        <v>7</v>
      </c>
      <c r="C6" s="105"/>
      <c r="D6" s="106">
        <v>0</v>
      </c>
      <c r="E6" s="107">
        <v>0</v>
      </c>
      <c r="F6" s="66" t="s">
        <v>96</v>
      </c>
      <c r="G6" s="105"/>
      <c r="H6" s="107">
        <v>0</v>
      </c>
      <c r="I6" s="107">
        <v>0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/>
      <c r="D7" s="106">
        <v>0</v>
      </c>
      <c r="E7" s="107">
        <v>0</v>
      </c>
      <c r="F7" s="66" t="s">
        <v>96</v>
      </c>
      <c r="G7" s="105"/>
      <c r="H7" s="107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/>
      <c r="D8" s="106">
        <v>0</v>
      </c>
      <c r="E8" s="107">
        <v>0</v>
      </c>
      <c r="F8" s="66" t="s">
        <v>96</v>
      </c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>
        <v>0</v>
      </c>
      <c r="E11" s="107">
        <v>0</v>
      </c>
      <c r="F11" s="66" t="s">
        <v>96</v>
      </c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>
        <v>0</v>
      </c>
      <c r="E12" s="107">
        <v>0</v>
      </c>
      <c r="F12" s="66" t="s">
        <v>96</v>
      </c>
      <c r="G12" s="105"/>
      <c r="H12" s="107">
        <v>0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0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>
        <v>1</v>
      </c>
      <c r="D15" s="109">
        <v>5</v>
      </c>
      <c r="E15" s="110">
        <v>0.1</v>
      </c>
      <c r="F15" s="69" t="s">
        <v>98</v>
      </c>
      <c r="G15" s="108">
        <v>1</v>
      </c>
      <c r="H15" s="110">
        <v>5</v>
      </c>
      <c r="I15" s="110">
        <v>0.03</v>
      </c>
      <c r="J15" s="69" t="s">
        <v>98</v>
      </c>
      <c r="K15" s="37">
        <f t="shared" si="1"/>
        <v>1</v>
      </c>
      <c r="L15" s="38">
        <f t="shared" si="0"/>
        <v>0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/>
      <c r="D19" s="106">
        <v>0</v>
      </c>
      <c r="E19" s="107">
        <v>0</v>
      </c>
      <c r="F19" s="66" t="s">
        <v>96</v>
      </c>
      <c r="G19" s="105"/>
      <c r="H19" s="107">
        <v>0</v>
      </c>
      <c r="I19" s="107">
        <v>0</v>
      </c>
      <c r="J19" s="66" t="s">
        <v>96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3">
      <c r="B20" s="12" t="s">
        <v>7</v>
      </c>
      <c r="C20" s="105"/>
      <c r="D20" s="106">
        <v>0</v>
      </c>
      <c r="E20" s="107">
        <v>0</v>
      </c>
      <c r="F20" s="66" t="s">
        <v>96</v>
      </c>
      <c r="G20" s="105"/>
      <c r="H20" s="107">
        <v>0</v>
      </c>
      <c r="I20" s="107">
        <v>0</v>
      </c>
      <c r="J20" s="66" t="s">
        <v>96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>
        <v>0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/>
      <c r="H26" s="107">
        <v>0</v>
      </c>
      <c r="I26" s="107">
        <v>0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>
        <v>1</v>
      </c>
      <c r="D29" s="109">
        <v>5</v>
      </c>
      <c r="E29" s="110">
        <v>0.03</v>
      </c>
      <c r="F29" s="69" t="s">
        <v>98</v>
      </c>
      <c r="G29" s="108">
        <v>1</v>
      </c>
      <c r="H29" s="110">
        <v>5</v>
      </c>
      <c r="I29" s="110">
        <v>0.02</v>
      </c>
      <c r="J29" s="69" t="s">
        <v>98</v>
      </c>
      <c r="K29" s="37">
        <f t="shared" si="3"/>
        <v>1</v>
      </c>
      <c r="L29" s="38">
        <f t="shared" si="2"/>
        <v>0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/>
      <c r="D33" s="106">
        <v>0</v>
      </c>
      <c r="E33" s="107">
        <v>0</v>
      </c>
      <c r="F33" s="66" t="s">
        <v>96</v>
      </c>
      <c r="G33" s="105"/>
      <c r="H33" s="107">
        <v>0</v>
      </c>
      <c r="I33" s="107">
        <v>0</v>
      </c>
      <c r="J33" s="66" t="s">
        <v>96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3">
      <c r="B34" s="12" t="s">
        <v>7</v>
      </c>
      <c r="C34" s="105"/>
      <c r="D34" s="106">
        <v>0</v>
      </c>
      <c r="E34" s="107">
        <v>0</v>
      </c>
      <c r="F34" s="66" t="s">
        <v>96</v>
      </c>
      <c r="G34" s="105"/>
      <c r="H34" s="107">
        <v>0</v>
      </c>
      <c r="I34" s="107">
        <v>0</v>
      </c>
      <c r="J34" s="66" t="s">
        <v>96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/>
      <c r="H35" s="107">
        <v>0</v>
      </c>
      <c r="I35" s="107">
        <v>0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>
        <v>1</v>
      </c>
      <c r="D43" s="109">
        <v>5</v>
      </c>
      <c r="E43" s="110">
        <v>0.02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/>
      <c r="D47" s="106">
        <v>0</v>
      </c>
      <c r="E47" s="107">
        <v>0</v>
      </c>
      <c r="F47" s="66" t="s">
        <v>96</v>
      </c>
      <c r="G47" s="105"/>
      <c r="H47" s="107">
        <v>0</v>
      </c>
      <c r="I47" s="107">
        <v>0</v>
      </c>
      <c r="J47" s="66" t="s">
        <v>96</v>
      </c>
      <c r="K47" s="10" t="str">
        <f>IF(C47="","−",IF(G47="","−",IFERROR(IF(G47/C47=0,0,G47/C47),"N/A")))</f>
        <v>−</v>
      </c>
      <c r="L47" s="11" t="str">
        <f t="shared" ref="L47:L57" si="6">IF(C47="","−",IF(G47="","−",IFERROR(IF(G47-C47=0,0,G47-C47),"−")))</f>
        <v>−</v>
      </c>
    </row>
    <row r="48" spans="2:13" x14ac:dyDescent="0.3">
      <c r="B48" s="12" t="s">
        <v>7</v>
      </c>
      <c r="C48" s="105"/>
      <c r="D48" s="106">
        <v>0</v>
      </c>
      <c r="E48" s="107">
        <v>0</v>
      </c>
      <c r="F48" s="66" t="s">
        <v>96</v>
      </c>
      <c r="G48" s="105"/>
      <c r="H48" s="107">
        <v>0</v>
      </c>
      <c r="I48" s="107">
        <v>0</v>
      </c>
      <c r="J48" s="66" t="s">
        <v>96</v>
      </c>
      <c r="K48" s="17" t="str">
        <f>IF(C48="","−",IF(G48="","−",IFERROR(IF(G48/C48=0,0,G48/C48),"N/A")))</f>
        <v>−</v>
      </c>
      <c r="L48" s="18" t="str">
        <f t="shared" si="6"/>
        <v>−</v>
      </c>
    </row>
    <row r="49" spans="2:13" x14ac:dyDescent="0.3">
      <c r="B49" s="12" t="s">
        <v>8</v>
      </c>
      <c r="C49" s="105"/>
      <c r="D49" s="106">
        <v>0</v>
      </c>
      <c r="E49" s="107">
        <v>0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gTJStqucTNhZh4cn3VA0t967Am24wjTb4oYCOHDZlymtJdgyaT8umR/2LCzFKgaToEcAxH4f2Ahw+AWhIJr2Hg==" saltValue="6YbEEFkUURXEeHqwNlD5Xg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255" priority="6">
      <formula>$K5&gt;1</formula>
    </cfRule>
  </conditionalFormatting>
  <conditionalFormatting sqref="L5:L15">
    <cfRule type="expression" dxfId="254" priority="2">
      <formula>$L5="evolutie negativa"</formula>
    </cfRule>
    <cfRule type="expression" dxfId="253" priority="3">
      <formula>$L5=0</formula>
    </cfRule>
    <cfRule type="expression" dxfId="252" priority="4">
      <formula>$L5="−"</formula>
    </cfRule>
    <cfRule type="expression" dxfId="251" priority="7">
      <formula>$K5&gt;0</formula>
    </cfRule>
    <cfRule type="expression" dxfId="250" priority="8">
      <formula>$L5&lt;0</formula>
    </cfRule>
  </conditionalFormatting>
  <conditionalFormatting sqref="L19:L20 L22:L29">
    <cfRule type="expression" dxfId="249" priority="41">
      <formula>$K19&lt;1</formula>
    </cfRule>
    <cfRule type="expression" dxfId="248" priority="42">
      <formula>$K19&gt;1</formula>
    </cfRule>
  </conditionalFormatting>
  <conditionalFormatting sqref="L19:L29">
    <cfRule type="expression" dxfId="247" priority="40">
      <formula>$L19="−"</formula>
    </cfRule>
    <cfRule type="expression" dxfId="246" priority="39">
      <formula>$L19=0</formula>
    </cfRule>
    <cfRule type="expression" dxfId="245" priority="38">
      <formula>$L19="evolutie negativa"</formula>
    </cfRule>
    <cfRule type="expression" dxfId="244" priority="45">
      <formula>$K19&gt;0</formula>
    </cfRule>
    <cfRule type="expression" dxfId="243" priority="44">
      <formula>$L19&lt;0</formula>
    </cfRule>
  </conditionalFormatting>
  <conditionalFormatting sqref="L33:L34 L36:L44">
    <cfRule type="expression" dxfId="242" priority="32">
      <formula>$K33&lt;1</formula>
    </cfRule>
    <cfRule type="expression" dxfId="241" priority="33">
      <formula>$K33&gt;1</formula>
    </cfRule>
  </conditionalFormatting>
  <conditionalFormatting sqref="L33:L43">
    <cfRule type="expression" dxfId="240" priority="35">
      <formula>$L33&lt;0</formula>
    </cfRule>
    <cfRule type="expression" dxfId="239" priority="36">
      <formula>$K33&gt;0</formula>
    </cfRule>
    <cfRule type="expression" dxfId="238" priority="31">
      <formula>$L33="−"</formula>
    </cfRule>
    <cfRule type="expression" dxfId="237" priority="30">
      <formula>$L33=0</formula>
    </cfRule>
    <cfRule type="expression" dxfId="236" priority="29">
      <formula>$L33="evolutie negativa"</formula>
    </cfRule>
  </conditionalFormatting>
  <conditionalFormatting sqref="L44 L58">
    <cfRule type="expression" dxfId="235" priority="47">
      <formula>$L44="evolutie negativa"</formula>
    </cfRule>
    <cfRule type="expression" dxfId="234" priority="48">
      <formula>$L44=0</formula>
    </cfRule>
    <cfRule type="expression" dxfId="233" priority="49">
      <formula>$L44="−"</formula>
    </cfRule>
    <cfRule type="expression" dxfId="232" priority="50">
      <formula>$L44&lt;0</formula>
    </cfRule>
    <cfRule type="expression" dxfId="231" priority="51">
      <formula>$K44&gt;0</formula>
    </cfRule>
  </conditionalFormatting>
  <conditionalFormatting sqref="L47:L48 L50:L58">
    <cfRule type="expression" dxfId="230" priority="24">
      <formula>$K47&gt;1</formula>
    </cfRule>
    <cfRule type="expression" dxfId="229" priority="23">
      <formula>$K47&lt;1</formula>
    </cfRule>
  </conditionalFormatting>
  <conditionalFormatting sqref="L47:L57">
    <cfRule type="expression" dxfId="228" priority="20">
      <formula>$L47="evolutie negativa"</formula>
    </cfRule>
    <cfRule type="expression" dxfId="227" priority="21">
      <formula>$L47=0</formula>
    </cfRule>
    <cfRule type="expression" dxfId="226" priority="22">
      <formula>$L47="−"</formula>
    </cfRule>
    <cfRule type="expression" dxfId="225" priority="27">
      <formula>$K47&gt;0</formula>
    </cfRule>
    <cfRule type="expression" dxfId="224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EE099263-6E35-4B7E-88BD-D10F56E379F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8B00B6EE-69E9-4984-B380-ABBB9B8F35A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A97241E1-91BF-4E15-89D2-CCD6C4E979C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1EA3D474-F55D-4142-AA7E-977A2854243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5659DA45-38CD-4E67-A3F6-4EC78E8DBF3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87C9434B-B553-4F7E-A57A-69E0966C960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55AF7813-47D6-4D74-8407-258C0E2273E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795141E2-7432-48EC-B62C-538D88DC8B1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249837B9-D825-47AE-8E37-1E227C8BC0B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D239771E-689D-4DD3-8E40-308D67E12FD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FA2A1-6C1E-4B17-B3A7-9FB343C5EE52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B2" sqref="B2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105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98"/>
      <c r="D5" s="94"/>
      <c r="E5" s="94"/>
      <c r="F5" s="97"/>
      <c r="G5" s="114"/>
      <c r="H5" s="112">
        <v>0</v>
      </c>
      <c r="I5" s="112">
        <v>0</v>
      </c>
      <c r="J5" s="113" t="s">
        <v>96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3">
      <c r="B6" s="12" t="s">
        <v>7</v>
      </c>
      <c r="C6" s="98"/>
      <c r="D6" s="94"/>
      <c r="E6" s="94"/>
      <c r="F6" s="97"/>
      <c r="G6" s="114">
        <v>1</v>
      </c>
      <c r="H6" s="112">
        <v>5</v>
      </c>
      <c r="I6" s="112">
        <v>3.6</v>
      </c>
      <c r="J6" s="113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98"/>
      <c r="D7" s="94"/>
      <c r="E7" s="94"/>
      <c r="F7" s="97"/>
      <c r="G7" s="114">
        <v>1</v>
      </c>
      <c r="H7" s="112">
        <v>5</v>
      </c>
      <c r="I7" s="112">
        <v>3</v>
      </c>
      <c r="J7" s="113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98"/>
      <c r="D8" s="94"/>
      <c r="E8" s="94"/>
      <c r="F8" s="97"/>
      <c r="G8" s="114"/>
      <c r="H8" s="112">
        <v>0</v>
      </c>
      <c r="I8" s="112">
        <v>0</v>
      </c>
      <c r="J8" s="113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98"/>
      <c r="D9" s="94"/>
      <c r="E9" s="94"/>
      <c r="F9" s="97"/>
      <c r="G9" s="114"/>
      <c r="H9" s="112">
        <v>0</v>
      </c>
      <c r="I9" s="112">
        <v>0</v>
      </c>
      <c r="J9" s="113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98"/>
      <c r="D10" s="94"/>
      <c r="E10" s="94"/>
      <c r="F10" s="97"/>
      <c r="G10" s="114"/>
      <c r="H10" s="112">
        <v>0</v>
      </c>
      <c r="I10" s="112">
        <v>0</v>
      </c>
      <c r="J10" s="113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98"/>
      <c r="D11" s="94"/>
      <c r="E11" s="94"/>
      <c r="F11" s="97"/>
      <c r="G11" s="114"/>
      <c r="H11" s="112">
        <v>0</v>
      </c>
      <c r="I11" s="112">
        <v>0</v>
      </c>
      <c r="J11" s="113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98"/>
      <c r="D12" s="94"/>
      <c r="E12" s="94"/>
      <c r="F12" s="97"/>
      <c r="G12" s="114"/>
      <c r="H12" s="112">
        <v>0</v>
      </c>
      <c r="I12" s="112">
        <v>0</v>
      </c>
      <c r="J12" s="113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98"/>
      <c r="D13" s="94"/>
      <c r="E13" s="94"/>
      <c r="F13" s="97"/>
      <c r="G13" s="114"/>
      <c r="H13" s="112">
        <v>0</v>
      </c>
      <c r="I13" s="112">
        <v>0</v>
      </c>
      <c r="J13" s="113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98"/>
      <c r="D14" s="94"/>
      <c r="E14" s="94"/>
      <c r="F14" s="97"/>
      <c r="G14" s="114"/>
      <c r="H14" s="112">
        <v>0</v>
      </c>
      <c r="I14" s="112">
        <v>0</v>
      </c>
      <c r="J14" s="113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99"/>
      <c r="D15" s="100"/>
      <c r="E15" s="100"/>
      <c r="F15" s="101"/>
      <c r="G15" s="115"/>
      <c r="H15" s="116">
        <v>0</v>
      </c>
      <c r="I15" s="116">
        <v>0</v>
      </c>
      <c r="J15" s="117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/>
      <c r="D19" s="106">
        <v>0</v>
      </c>
      <c r="E19" s="107">
        <v>0</v>
      </c>
      <c r="F19" s="66" t="s">
        <v>96</v>
      </c>
      <c r="G19" s="105">
        <v>1</v>
      </c>
      <c r="H19" s="107">
        <v>5</v>
      </c>
      <c r="I19" s="107">
        <v>1.45</v>
      </c>
      <c r="J19" s="66" t="s">
        <v>96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3">
      <c r="B20" s="12" t="s">
        <v>7</v>
      </c>
      <c r="C20" s="105">
        <v>1</v>
      </c>
      <c r="D20" s="106">
        <v>5</v>
      </c>
      <c r="E20" s="107">
        <v>3.6</v>
      </c>
      <c r="F20" s="66" t="s">
        <v>96</v>
      </c>
      <c r="G20" s="105">
        <v>1</v>
      </c>
      <c r="H20" s="107">
        <v>5</v>
      </c>
      <c r="I20" s="107">
        <v>0.6</v>
      </c>
      <c r="J20" s="66" t="s">
        <v>96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3">
      <c r="B21" s="12" t="s">
        <v>8</v>
      </c>
      <c r="C21" s="105">
        <v>1</v>
      </c>
      <c r="D21" s="106">
        <v>5</v>
      </c>
      <c r="E21" s="107">
        <v>3</v>
      </c>
      <c r="F21" s="66" t="s">
        <v>96</v>
      </c>
      <c r="G21" s="105">
        <v>1</v>
      </c>
      <c r="H21" s="107">
        <v>5</v>
      </c>
      <c r="I21" s="107">
        <v>1.1399999999999999</v>
      </c>
      <c r="J21" s="66" t="s">
        <v>96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>
        <v>1</v>
      </c>
      <c r="H22" s="107">
        <v>5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>
        <v>0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/>
      <c r="H26" s="107">
        <v>0</v>
      </c>
      <c r="I26" s="107">
        <v>0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>
        <v>1</v>
      </c>
      <c r="H28" s="107">
        <v>5</v>
      </c>
      <c r="I28" s="107">
        <v>3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1.45</v>
      </c>
      <c r="F33" s="66" t="s">
        <v>96</v>
      </c>
      <c r="G33" s="105">
        <v>1</v>
      </c>
      <c r="H33" s="107">
        <v>5</v>
      </c>
      <c r="I33" s="107">
        <v>2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0.6</v>
      </c>
      <c r="F34" s="66" t="s">
        <v>96</v>
      </c>
      <c r="G34" s="105">
        <v>1</v>
      </c>
      <c r="H34" s="107">
        <v>5</v>
      </c>
      <c r="I34" s="107">
        <v>0.67</v>
      </c>
      <c r="J34" s="66" t="s">
        <v>96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3">
      <c r="B35" s="12" t="s">
        <v>8</v>
      </c>
      <c r="C35" s="105">
        <v>1</v>
      </c>
      <c r="D35" s="106">
        <v>5</v>
      </c>
      <c r="E35" s="107">
        <v>1.1399999999999999</v>
      </c>
      <c r="F35" s="66" t="s">
        <v>96</v>
      </c>
      <c r="G35" s="105">
        <v>1</v>
      </c>
      <c r="H35" s="107">
        <v>5</v>
      </c>
      <c r="I35" s="107">
        <v>0.42</v>
      </c>
      <c r="J35" s="66" t="s">
        <v>96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3">
      <c r="B36" s="12" t="s">
        <v>9</v>
      </c>
      <c r="C36" s="105">
        <v>1</v>
      </c>
      <c r="D36" s="106">
        <v>5</v>
      </c>
      <c r="E36" s="107">
        <v>0</v>
      </c>
      <c r="F36" s="66" t="s">
        <v>96</v>
      </c>
      <c r="G36" s="105">
        <v>1</v>
      </c>
      <c r="H36" s="107">
        <v>5</v>
      </c>
      <c r="I36" s="107">
        <v>0</v>
      </c>
      <c r="J36" s="66" t="s">
        <v>96</v>
      </c>
      <c r="K36" s="17">
        <f t="shared" si="5"/>
        <v>1</v>
      </c>
      <c r="L36" s="18">
        <f t="shared" si="4"/>
        <v>0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>
        <v>1</v>
      </c>
      <c r="D42" s="106">
        <v>5</v>
      </c>
      <c r="E42" s="107">
        <v>3</v>
      </c>
      <c r="F42" s="66" t="s">
        <v>96</v>
      </c>
      <c r="G42" s="105">
        <v>1</v>
      </c>
      <c r="H42" s="107">
        <v>5</v>
      </c>
      <c r="I42" s="107">
        <v>0.34</v>
      </c>
      <c r="J42" s="66" t="s">
        <v>96</v>
      </c>
      <c r="K42" s="17">
        <f t="shared" si="5"/>
        <v>1</v>
      </c>
      <c r="L42" s="18">
        <f t="shared" si="4"/>
        <v>0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2</v>
      </c>
      <c r="F47" s="66" t="s">
        <v>96</v>
      </c>
      <c r="G47" s="105"/>
      <c r="H47" s="107">
        <v>0</v>
      </c>
      <c r="I47" s="107">
        <v>0</v>
      </c>
      <c r="J47" s="66" t="s">
        <v>96</v>
      </c>
      <c r="K47" s="10" t="str">
        <f>IF(C47="","−",IF(G47="","−",IFERROR(IF(G47/C47=0,0,G47/C47),"N/A")))</f>
        <v>−</v>
      </c>
      <c r="L47" s="11" t="str">
        <f t="shared" ref="L47:L57" si="6">IF(C47="","−",IF(G47="","−",IFERROR(IF(G47-C47=0,0,G47-C47),"−")))</f>
        <v>−</v>
      </c>
    </row>
    <row r="48" spans="2:13" x14ac:dyDescent="0.3">
      <c r="B48" s="12" t="s">
        <v>7</v>
      </c>
      <c r="C48" s="105">
        <v>1</v>
      </c>
      <c r="D48" s="106">
        <v>5</v>
      </c>
      <c r="E48" s="107">
        <v>0.67</v>
      </c>
      <c r="F48" s="66" t="s">
        <v>96</v>
      </c>
      <c r="G48" s="105">
        <v>1</v>
      </c>
      <c r="H48" s="107">
        <v>5</v>
      </c>
      <c r="I48" s="107">
        <v>1</v>
      </c>
      <c r="J48" s="66" t="s">
        <v>96</v>
      </c>
      <c r="K48" s="17">
        <f>IF(C48="","−",IF(G48="","−",IFERROR(IF(G48/C48=0,0,G48/C48),"N/A")))</f>
        <v>1</v>
      </c>
      <c r="L48" s="18">
        <f t="shared" si="6"/>
        <v>0</v>
      </c>
    </row>
    <row r="49" spans="2:13" x14ac:dyDescent="0.3">
      <c r="B49" s="12" t="s">
        <v>8</v>
      </c>
      <c r="C49" s="105">
        <v>1</v>
      </c>
      <c r="D49" s="106">
        <v>5</v>
      </c>
      <c r="E49" s="107">
        <v>0.42</v>
      </c>
      <c r="F49" s="66" t="s">
        <v>96</v>
      </c>
      <c r="G49" s="105">
        <v>1</v>
      </c>
      <c r="H49" s="107">
        <v>5</v>
      </c>
      <c r="I49" s="107">
        <v>1</v>
      </c>
      <c r="J49" s="66" t="s">
        <v>96</v>
      </c>
      <c r="K49" s="17">
        <f t="shared" ref="K49:K57" si="7">IF(C49="","−",IF(G49="","−",IFERROR(IF(G49/C49=0,0,G49/C49),"N/A")))</f>
        <v>1</v>
      </c>
      <c r="L49" s="18">
        <f t="shared" si="6"/>
        <v>0</v>
      </c>
    </row>
    <row r="50" spans="2:13" x14ac:dyDescent="0.3">
      <c r="B50" s="12" t="s">
        <v>9</v>
      </c>
      <c r="C50" s="105">
        <v>1</v>
      </c>
      <c r="D50" s="106">
        <v>5</v>
      </c>
      <c r="E50" s="107">
        <v>0</v>
      </c>
      <c r="F50" s="66" t="s">
        <v>96</v>
      </c>
      <c r="G50" s="105">
        <v>1</v>
      </c>
      <c r="H50" s="107">
        <v>5</v>
      </c>
      <c r="I50" s="107">
        <v>1</v>
      </c>
      <c r="J50" s="66" t="s">
        <v>96</v>
      </c>
      <c r="K50" s="17">
        <f t="shared" si="7"/>
        <v>1</v>
      </c>
      <c r="L50" s="18">
        <f t="shared" si="6"/>
        <v>0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>
        <v>1</v>
      </c>
      <c r="D56" s="106">
        <v>5</v>
      </c>
      <c r="E56" s="107">
        <v>0.34</v>
      </c>
      <c r="F56" s="66" t="s">
        <v>96</v>
      </c>
      <c r="G56" s="105">
        <v>1</v>
      </c>
      <c r="H56" s="107">
        <v>5</v>
      </c>
      <c r="I56" s="107">
        <v>1</v>
      </c>
      <c r="J56" s="66" t="s">
        <v>96</v>
      </c>
      <c r="K56" s="17">
        <f t="shared" si="7"/>
        <v>1</v>
      </c>
      <c r="L56" s="18">
        <f t="shared" si="6"/>
        <v>0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WC4gJr5+TR4oYaSuimupeHL8WBr55sgCWOMAs6lWfJuZ64Fb2ATUAgk/SUCPhFPW/t7RKgd7rvqzCbTBh6iv9g==" saltValue="ys+bfeYotV7PMZX8RbcR+g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6 L8:L15">
    <cfRule type="expression" dxfId="223" priority="6">
      <formula>$K5&gt;1</formula>
    </cfRule>
  </conditionalFormatting>
  <conditionalFormatting sqref="L5:L15">
    <cfRule type="expression" dxfId="222" priority="2">
      <formula>$L5="evolutie negativa"</formula>
    </cfRule>
    <cfRule type="expression" dxfId="221" priority="3">
      <formula>$L5=0</formula>
    </cfRule>
    <cfRule type="expression" dxfId="220" priority="4">
      <formula>$L5="−"</formula>
    </cfRule>
    <cfRule type="expression" dxfId="219" priority="7">
      <formula>$K5&gt;0</formula>
    </cfRule>
    <cfRule type="expression" dxfId="218" priority="8">
      <formula>$L5&lt;0</formula>
    </cfRule>
  </conditionalFormatting>
  <conditionalFormatting sqref="L19:L20 L22:L29">
    <cfRule type="expression" dxfId="217" priority="31">
      <formula>$K19&lt;1</formula>
    </cfRule>
    <cfRule type="expression" dxfId="216" priority="32">
      <formula>$K19&gt;1</formula>
    </cfRule>
  </conditionalFormatting>
  <conditionalFormatting sqref="L19:L29">
    <cfRule type="expression" dxfId="215" priority="30">
      <formula>$L19="−"</formula>
    </cfRule>
    <cfRule type="expression" dxfId="214" priority="29">
      <formula>$L19=0</formula>
    </cfRule>
    <cfRule type="expression" dxfId="213" priority="28">
      <formula>$L19="evolutie negativa"</formula>
    </cfRule>
    <cfRule type="expression" dxfId="212" priority="35">
      <formula>$K19&gt;0</formula>
    </cfRule>
    <cfRule type="expression" dxfId="211" priority="34">
      <formula>$L19&lt;0</formula>
    </cfRule>
  </conditionalFormatting>
  <conditionalFormatting sqref="L33:L34 L36:L44">
    <cfRule type="expression" dxfId="210" priority="22">
      <formula>$K33&lt;1</formula>
    </cfRule>
    <cfRule type="expression" dxfId="209" priority="23">
      <formula>$K33&gt;1</formula>
    </cfRule>
  </conditionalFormatting>
  <conditionalFormatting sqref="L33:L43">
    <cfRule type="expression" dxfId="208" priority="25">
      <formula>$L33&lt;0</formula>
    </cfRule>
    <cfRule type="expression" dxfId="207" priority="26">
      <formula>$K33&gt;0</formula>
    </cfRule>
    <cfRule type="expression" dxfId="206" priority="21">
      <formula>$L33="−"</formula>
    </cfRule>
    <cfRule type="expression" dxfId="205" priority="20">
      <formula>$L33=0</formula>
    </cfRule>
    <cfRule type="expression" dxfId="204" priority="19">
      <formula>$L33="evolutie negativa"</formula>
    </cfRule>
  </conditionalFormatting>
  <conditionalFormatting sqref="L44 L58">
    <cfRule type="expression" dxfId="203" priority="37">
      <formula>$L44="evolutie negativa"</formula>
    </cfRule>
    <cfRule type="expression" dxfId="202" priority="38">
      <formula>$L44=0</formula>
    </cfRule>
    <cfRule type="expression" dxfId="201" priority="39">
      <formula>$L44="−"</formula>
    </cfRule>
    <cfRule type="expression" dxfId="200" priority="40">
      <formula>$L44&lt;0</formula>
    </cfRule>
    <cfRule type="expression" dxfId="199" priority="41">
      <formula>$K44&gt;0</formula>
    </cfRule>
  </conditionalFormatting>
  <conditionalFormatting sqref="L47:L48 L50:L58">
    <cfRule type="expression" dxfId="198" priority="14">
      <formula>$K47&gt;1</formula>
    </cfRule>
    <cfRule type="expression" dxfId="197" priority="13">
      <formula>$K47&lt;1</formula>
    </cfRule>
  </conditionalFormatting>
  <conditionalFormatting sqref="L47:L57">
    <cfRule type="expression" dxfId="196" priority="10">
      <formula>$L47="evolutie negativa"</formula>
    </cfRule>
    <cfRule type="expression" dxfId="195" priority="11">
      <formula>$L47=0</formula>
    </cfRule>
    <cfRule type="expression" dxfId="194" priority="12">
      <formula>$L47="−"</formula>
    </cfRule>
    <cfRule type="expression" dxfId="193" priority="17">
      <formula>$K47&gt;0</formula>
    </cfRule>
    <cfRule type="expression" dxfId="192" priority="1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D95D914D-C39C-4338-A285-A5AE90148A5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B4F05AD4-1899-4C2B-BC05-DE721B08AF7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33" id="{ACBFFDD0-A0B5-4B64-8403-6BA7A8E79C5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7" id="{63A9539C-FBCC-4D7B-8515-B30D9FA17A4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24" id="{E2EED2FC-64F0-41D3-A699-3C5555B6823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8" id="{2B3E6F7C-723F-4CA6-8A70-73289AD3ECE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9" id="{C08649D8-20A7-432F-8168-E3E8319E355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5" id="{1A999354-3050-478E-A260-D91DDE58D7B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6" id="{26EC0AD8-5D51-4439-897C-6FC150F25D8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2" id="{41460C5E-DAD8-4EEA-B154-98E2C786C2B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2B6FE-A56D-4AFC-AF59-A89A53F4BFC3}">
  <sheetPr codeName="Sheet86">
    <pageSetUpPr fitToPage="1"/>
  </sheetPr>
  <dimension ref="B1:M61"/>
  <sheetViews>
    <sheetView zoomScale="80" zoomScaleNormal="80" zoomScaleSheetLayoutView="80" workbookViewId="0">
      <pane xSplit="1" ySplit="2" topLeftCell="B24" activePane="bottomRight" state="frozen"/>
      <selection activeCell="B11" sqref="B11"/>
      <selection pane="topRight" activeCell="B11" sqref="B11"/>
      <selection pane="bottomLeft" activeCell="B11" sqref="B11"/>
      <selection pane="bottomRight" activeCell="B50" sqref="B50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80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/>
      <c r="D5" s="106">
        <v>0</v>
      </c>
      <c r="E5" s="107">
        <v>0</v>
      </c>
      <c r="F5" s="66" t="s">
        <v>96</v>
      </c>
      <c r="G5" s="105"/>
      <c r="H5" s="107">
        <v>0</v>
      </c>
      <c r="I5" s="107">
        <v>0</v>
      </c>
      <c r="J5" s="66" t="s">
        <v>96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3">
      <c r="B6" s="12" t="s">
        <v>7</v>
      </c>
      <c r="C6" s="105"/>
      <c r="D6" s="106">
        <v>0</v>
      </c>
      <c r="E6" s="107">
        <v>0</v>
      </c>
      <c r="F6" s="66" t="s">
        <v>96</v>
      </c>
      <c r="G6" s="105"/>
      <c r="H6" s="107">
        <v>0</v>
      </c>
      <c r="I6" s="107">
        <v>0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/>
      <c r="D7" s="106">
        <v>0</v>
      </c>
      <c r="E7" s="107">
        <v>0</v>
      </c>
      <c r="F7" s="66" t="s">
        <v>96</v>
      </c>
      <c r="G7" s="105"/>
      <c r="H7" s="107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/>
      <c r="D8" s="106">
        <v>0</v>
      </c>
      <c r="E8" s="107">
        <v>0</v>
      </c>
      <c r="F8" s="66" t="s">
        <v>96</v>
      </c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>
        <v>0</v>
      </c>
      <c r="E11" s="107">
        <v>0</v>
      </c>
      <c r="F11" s="66" t="s">
        <v>96</v>
      </c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>
        <v>0</v>
      </c>
      <c r="E12" s="107">
        <v>0</v>
      </c>
      <c r="F12" s="66" t="s">
        <v>96</v>
      </c>
      <c r="G12" s="105"/>
      <c r="H12" s="107">
        <v>0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0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>
        <v>0</v>
      </c>
      <c r="E15" s="110">
        <v>0</v>
      </c>
      <c r="F15" s="69" t="s">
        <v>98</v>
      </c>
      <c r="G15" s="108"/>
      <c r="H15" s="110">
        <v>0</v>
      </c>
      <c r="I15" s="110">
        <v>0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/>
      <c r="D19" s="106">
        <v>0</v>
      </c>
      <c r="E19" s="107">
        <v>0</v>
      </c>
      <c r="F19" s="66" t="s">
        <v>96</v>
      </c>
      <c r="G19" s="105"/>
      <c r="H19" s="107">
        <v>0</v>
      </c>
      <c r="I19" s="107">
        <v>0</v>
      </c>
      <c r="J19" s="66" t="s">
        <v>96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3">
      <c r="B20" s="12" t="s">
        <v>7</v>
      </c>
      <c r="C20" s="105"/>
      <c r="D20" s="106">
        <v>0</v>
      </c>
      <c r="E20" s="107">
        <v>0</v>
      </c>
      <c r="F20" s="66" t="s">
        <v>96</v>
      </c>
      <c r="G20" s="105"/>
      <c r="H20" s="107">
        <v>0</v>
      </c>
      <c r="I20" s="107">
        <v>0</v>
      </c>
      <c r="J20" s="66" t="s">
        <v>96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>
        <v>0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/>
      <c r="H26" s="107">
        <v>0</v>
      </c>
      <c r="I26" s="107">
        <v>0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/>
      <c r="D33" s="106">
        <v>0</v>
      </c>
      <c r="E33" s="107">
        <v>0</v>
      </c>
      <c r="F33" s="66" t="s">
        <v>96</v>
      </c>
      <c r="G33" s="105">
        <v>1</v>
      </c>
      <c r="H33" s="107">
        <v>5</v>
      </c>
      <c r="I33" s="107">
        <v>2</v>
      </c>
      <c r="J33" s="66" t="s">
        <v>96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3">
      <c r="B34" s="12" t="s">
        <v>7</v>
      </c>
      <c r="C34" s="105"/>
      <c r="D34" s="106">
        <v>0</v>
      </c>
      <c r="E34" s="107">
        <v>0</v>
      </c>
      <c r="F34" s="66" t="s">
        <v>96</v>
      </c>
      <c r="G34" s="105"/>
      <c r="H34" s="107">
        <v>0</v>
      </c>
      <c r="I34" s="107">
        <v>0</v>
      </c>
      <c r="J34" s="66" t="s">
        <v>96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/>
      <c r="H35" s="107">
        <v>0</v>
      </c>
      <c r="I35" s="107">
        <v>0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2</v>
      </c>
      <c r="F47" s="66" t="s">
        <v>96</v>
      </c>
      <c r="G47" s="105">
        <v>1</v>
      </c>
      <c r="H47" s="107">
        <v>5</v>
      </c>
      <c r="I47" s="107">
        <v>2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/>
      <c r="D48" s="106">
        <v>0</v>
      </c>
      <c r="E48" s="107">
        <v>0</v>
      </c>
      <c r="F48" s="66" t="s">
        <v>96</v>
      </c>
      <c r="G48" s="105"/>
      <c r="H48" s="107">
        <v>0</v>
      </c>
      <c r="I48" s="107">
        <v>0</v>
      </c>
      <c r="J48" s="66" t="s">
        <v>96</v>
      </c>
      <c r="K48" s="17" t="str">
        <f>IF(C48="","−",IF(G48="","−",IFERROR(IF(G48/C48=0,0,G48/C48),"N/A")))</f>
        <v>−</v>
      </c>
      <c r="L48" s="18" t="str">
        <f t="shared" si="6"/>
        <v>−</v>
      </c>
    </row>
    <row r="49" spans="2:13" x14ac:dyDescent="0.3">
      <c r="B49" s="12" t="s">
        <v>8</v>
      </c>
      <c r="C49" s="105"/>
      <c r="D49" s="106">
        <v>0</v>
      </c>
      <c r="E49" s="107">
        <v>0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N6ZMATXxLoVYOqhcqTBclGUsbEsWxl2iCCDh8iIbbt5+UgIdYdCv9ov+zBulZrDtc2UO6+EJh1LSWGweWi5XAQ==" saltValue="ZSOvKUY5Qe0eKKQ2xygSZw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91" priority="6">
      <formula>$K5&gt;1</formula>
    </cfRule>
  </conditionalFormatting>
  <conditionalFormatting sqref="L5:L15">
    <cfRule type="expression" dxfId="190" priority="2">
      <formula>$L5="evolutie negativa"</formula>
    </cfRule>
    <cfRule type="expression" dxfId="189" priority="3">
      <formula>$L5=0</formula>
    </cfRule>
    <cfRule type="expression" dxfId="188" priority="4">
      <formula>$L5="−"</formula>
    </cfRule>
    <cfRule type="expression" dxfId="187" priority="7">
      <formula>$K5&gt;0</formula>
    </cfRule>
    <cfRule type="expression" dxfId="186" priority="8">
      <formula>$L5&lt;0</formula>
    </cfRule>
  </conditionalFormatting>
  <conditionalFormatting sqref="L19:L20 L22:L29">
    <cfRule type="expression" dxfId="185" priority="41">
      <formula>$K19&lt;1</formula>
    </cfRule>
    <cfRule type="expression" dxfId="184" priority="42">
      <formula>$K19&gt;1</formula>
    </cfRule>
  </conditionalFormatting>
  <conditionalFormatting sqref="L19:L29">
    <cfRule type="expression" dxfId="183" priority="40">
      <formula>$L19="−"</formula>
    </cfRule>
    <cfRule type="expression" dxfId="182" priority="39">
      <formula>$L19=0</formula>
    </cfRule>
    <cfRule type="expression" dxfId="181" priority="38">
      <formula>$L19="evolutie negativa"</formula>
    </cfRule>
    <cfRule type="expression" dxfId="180" priority="45">
      <formula>$K19&gt;0</formula>
    </cfRule>
    <cfRule type="expression" dxfId="179" priority="44">
      <formula>$L19&lt;0</formula>
    </cfRule>
  </conditionalFormatting>
  <conditionalFormatting sqref="L33:L34 L36:L44">
    <cfRule type="expression" dxfId="178" priority="32">
      <formula>$K33&lt;1</formula>
    </cfRule>
    <cfRule type="expression" dxfId="177" priority="33">
      <formula>$K33&gt;1</formula>
    </cfRule>
  </conditionalFormatting>
  <conditionalFormatting sqref="L33:L43">
    <cfRule type="expression" dxfId="176" priority="35">
      <formula>$L33&lt;0</formula>
    </cfRule>
    <cfRule type="expression" dxfId="175" priority="36">
      <formula>$K33&gt;0</formula>
    </cfRule>
    <cfRule type="expression" dxfId="174" priority="31">
      <formula>$L33="−"</formula>
    </cfRule>
    <cfRule type="expression" dxfId="173" priority="30">
      <formula>$L33=0</formula>
    </cfRule>
    <cfRule type="expression" dxfId="172" priority="29">
      <formula>$L33="evolutie negativa"</formula>
    </cfRule>
  </conditionalFormatting>
  <conditionalFormatting sqref="L44 L58">
    <cfRule type="expression" dxfId="171" priority="47">
      <formula>$L44="evolutie negativa"</formula>
    </cfRule>
    <cfRule type="expression" dxfId="170" priority="48">
      <formula>$L44=0</formula>
    </cfRule>
    <cfRule type="expression" dxfId="169" priority="49">
      <formula>$L44="−"</formula>
    </cfRule>
    <cfRule type="expression" dxfId="168" priority="50">
      <formula>$L44&lt;0</formula>
    </cfRule>
    <cfRule type="expression" dxfId="167" priority="51">
      <formula>$K44&gt;0</formula>
    </cfRule>
  </conditionalFormatting>
  <conditionalFormatting sqref="L47:L48 L50:L58">
    <cfRule type="expression" dxfId="166" priority="24">
      <formula>$K47&gt;1</formula>
    </cfRule>
    <cfRule type="expression" dxfId="165" priority="23">
      <formula>$K47&lt;1</formula>
    </cfRule>
  </conditionalFormatting>
  <conditionalFormatting sqref="L47:L57">
    <cfRule type="expression" dxfId="164" priority="20">
      <formula>$L47="evolutie negativa"</formula>
    </cfRule>
    <cfRule type="expression" dxfId="163" priority="21">
      <formula>$L47=0</formula>
    </cfRule>
    <cfRule type="expression" dxfId="162" priority="22">
      <formula>$L47="−"</formula>
    </cfRule>
    <cfRule type="expression" dxfId="161" priority="27">
      <formula>$K47&gt;0</formula>
    </cfRule>
    <cfRule type="expression" dxfId="160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AD22E1D9-36CE-487A-B0D6-7CADCD530DB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8DEFE8AE-D2C7-45B2-A208-0B293CD4AC1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80E86672-BBA1-4D85-A670-CD08E12D356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1507138B-8D93-423C-B54F-1349D43D685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63B4B155-0CFD-47D3-9880-D4A604A5003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3F206836-99FD-4FCB-94F5-0270E22DEC4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23FA4B41-8B9B-4438-9761-91740040CAC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F8C604D2-04F7-4B5B-B930-82440B79408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4BB0211D-076B-4038-882D-804F286A787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294FA74A-436A-416F-828A-05AAB0E2E78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C5779-1163-44D7-B69E-C95B2846A461}">
  <sheetPr codeName="Sheet87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120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/>
      <c r="D5" s="106"/>
      <c r="E5" s="107"/>
      <c r="F5" s="66"/>
      <c r="G5" s="105"/>
      <c r="H5" s="107">
        <v>0</v>
      </c>
      <c r="I5" s="107">
        <v>0</v>
      </c>
      <c r="J5" s="66" t="s">
        <v>96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3">
      <c r="B6" s="12" t="s">
        <v>7</v>
      </c>
      <c r="C6" s="105"/>
      <c r="D6" s="106"/>
      <c r="E6" s="107"/>
      <c r="F6" s="66"/>
      <c r="G6" s="105"/>
      <c r="H6" s="107">
        <v>0</v>
      </c>
      <c r="I6" s="107">
        <v>0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/>
      <c r="D7" s="106"/>
      <c r="E7" s="107"/>
      <c r="F7" s="66"/>
      <c r="G7" s="105"/>
      <c r="H7" s="107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/>
      <c r="D8" s="106"/>
      <c r="E8" s="107"/>
      <c r="F8" s="66"/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/>
      <c r="E9" s="107"/>
      <c r="F9" s="66"/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/>
      <c r="E10" s="107"/>
      <c r="F10" s="66"/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/>
      <c r="E11" s="107"/>
      <c r="F11" s="66"/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/>
      <c r="E12" s="107"/>
      <c r="F12" s="66"/>
      <c r="G12" s="105"/>
      <c r="H12" s="107">
        <v>0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/>
      <c r="E13" s="107"/>
      <c r="F13" s="66"/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/>
      <c r="E14" s="107"/>
      <c r="F14" s="66"/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/>
      <c r="E15" s="110"/>
      <c r="F15" s="69"/>
      <c r="G15" s="108"/>
      <c r="H15" s="110">
        <v>0</v>
      </c>
      <c r="I15" s="110">
        <v>0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/>
      <c r="D19" s="106">
        <v>0</v>
      </c>
      <c r="E19" s="107">
        <v>0</v>
      </c>
      <c r="F19" s="66" t="s">
        <v>96</v>
      </c>
      <c r="G19" s="105"/>
      <c r="H19" s="107">
        <v>0</v>
      </c>
      <c r="I19" s="107">
        <v>0</v>
      </c>
      <c r="J19" s="66" t="s">
        <v>96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3">
      <c r="B20" s="12" t="s">
        <v>7</v>
      </c>
      <c r="C20" s="105"/>
      <c r="D20" s="106">
        <v>0</v>
      </c>
      <c r="E20" s="107">
        <v>0</v>
      </c>
      <c r="F20" s="66" t="s">
        <v>96</v>
      </c>
      <c r="G20" s="105"/>
      <c r="H20" s="107">
        <v>0</v>
      </c>
      <c r="I20" s="107">
        <v>0</v>
      </c>
      <c r="J20" s="66" t="s">
        <v>96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>
        <v>0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/>
      <c r="H26" s="107">
        <v>0</v>
      </c>
      <c r="I26" s="107">
        <v>0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/>
      <c r="D33" s="106">
        <v>0</v>
      </c>
      <c r="E33" s="107">
        <v>0</v>
      </c>
      <c r="F33" s="66" t="s">
        <v>96</v>
      </c>
      <c r="G33" s="105"/>
      <c r="H33" s="107">
        <v>0</v>
      </c>
      <c r="I33" s="107">
        <v>0</v>
      </c>
      <c r="J33" s="66" t="s">
        <v>96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3">
      <c r="B34" s="12" t="s">
        <v>7</v>
      </c>
      <c r="C34" s="105"/>
      <c r="D34" s="106">
        <v>0</v>
      </c>
      <c r="E34" s="107">
        <v>0</v>
      </c>
      <c r="F34" s="66" t="s">
        <v>96</v>
      </c>
      <c r="G34" s="105"/>
      <c r="H34" s="107">
        <v>0</v>
      </c>
      <c r="I34" s="107">
        <v>0</v>
      </c>
      <c r="J34" s="66" t="s">
        <v>96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/>
      <c r="H35" s="107">
        <v>0</v>
      </c>
      <c r="I35" s="107">
        <v>0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/>
      <c r="D47" s="106">
        <v>0</v>
      </c>
      <c r="E47" s="107">
        <v>0</v>
      </c>
      <c r="F47" s="66" t="s">
        <v>96</v>
      </c>
      <c r="G47" s="105"/>
      <c r="H47" s="107">
        <v>0</v>
      </c>
      <c r="I47" s="107">
        <v>0</v>
      </c>
      <c r="J47" s="66" t="s">
        <v>96</v>
      </c>
      <c r="K47" s="10" t="str">
        <f>IF(C47="","−",IF(G47="","−",IFERROR(IF(G47/C47=0,0,G47/C47),"N/A")))</f>
        <v>−</v>
      </c>
      <c r="L47" s="11" t="str">
        <f t="shared" ref="L47:L57" si="6">IF(C47="","−",IF(G47="","−",IFERROR(IF(G47-C47=0,0,G47-C47),"−")))</f>
        <v>−</v>
      </c>
    </row>
    <row r="48" spans="2:13" x14ac:dyDescent="0.3">
      <c r="B48" s="12" t="s">
        <v>7</v>
      </c>
      <c r="C48" s="105"/>
      <c r="D48" s="106">
        <v>0</v>
      </c>
      <c r="E48" s="107">
        <v>0</v>
      </c>
      <c r="F48" s="66" t="s">
        <v>96</v>
      </c>
      <c r="G48" s="105"/>
      <c r="H48" s="107">
        <v>0</v>
      </c>
      <c r="I48" s="107">
        <v>0</v>
      </c>
      <c r="J48" s="66" t="s">
        <v>96</v>
      </c>
      <c r="K48" s="17" t="str">
        <f>IF(C48="","−",IF(G48="","−",IFERROR(IF(G48/C48=0,0,G48/C48),"N/A")))</f>
        <v>−</v>
      </c>
      <c r="L48" s="18" t="str">
        <f t="shared" si="6"/>
        <v>−</v>
      </c>
    </row>
    <row r="49" spans="2:13" x14ac:dyDescent="0.3">
      <c r="B49" s="12" t="s">
        <v>8</v>
      </c>
      <c r="C49" s="105"/>
      <c r="D49" s="106">
        <v>0</v>
      </c>
      <c r="E49" s="107">
        <v>0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jBWMtlvgCuzXk+1kLHzmGH3s9J6bkAMVmyx/qlwWVkyWDhvOGWmDqWNOJFE2akTFjzBUCzOgfWtoNZqp7hshqQ==" saltValue="S44oaX3ERFU+xNR551tVBQ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59" priority="6">
      <formula>$K5&gt;1</formula>
    </cfRule>
  </conditionalFormatting>
  <conditionalFormatting sqref="L5:L15">
    <cfRule type="expression" dxfId="158" priority="2">
      <formula>$L5="evolutie negativa"</formula>
    </cfRule>
    <cfRule type="expression" dxfId="157" priority="3">
      <formula>$L5=0</formula>
    </cfRule>
    <cfRule type="expression" dxfId="156" priority="4">
      <formula>$L5="−"</formula>
    </cfRule>
    <cfRule type="expression" dxfId="155" priority="7">
      <formula>$K5&gt;0</formula>
    </cfRule>
    <cfRule type="expression" dxfId="154" priority="8">
      <formula>$L5&lt;0</formula>
    </cfRule>
  </conditionalFormatting>
  <conditionalFormatting sqref="L19:L20 L22:L29">
    <cfRule type="expression" dxfId="153" priority="41">
      <formula>$K19&lt;1</formula>
    </cfRule>
    <cfRule type="expression" dxfId="152" priority="42">
      <formula>$K19&gt;1</formula>
    </cfRule>
  </conditionalFormatting>
  <conditionalFormatting sqref="L19:L29">
    <cfRule type="expression" dxfId="151" priority="40">
      <formula>$L19="−"</formula>
    </cfRule>
    <cfRule type="expression" dxfId="150" priority="39">
      <formula>$L19=0</formula>
    </cfRule>
    <cfRule type="expression" dxfId="149" priority="38">
      <formula>$L19="evolutie negativa"</formula>
    </cfRule>
    <cfRule type="expression" dxfId="148" priority="45">
      <formula>$K19&gt;0</formula>
    </cfRule>
    <cfRule type="expression" dxfId="147" priority="44">
      <formula>$L19&lt;0</formula>
    </cfRule>
  </conditionalFormatting>
  <conditionalFormatting sqref="L33:L34 L36:L44">
    <cfRule type="expression" dxfId="146" priority="32">
      <formula>$K33&lt;1</formula>
    </cfRule>
    <cfRule type="expression" dxfId="145" priority="33">
      <formula>$K33&gt;1</formula>
    </cfRule>
  </conditionalFormatting>
  <conditionalFormatting sqref="L33:L43">
    <cfRule type="expression" dxfId="144" priority="35">
      <formula>$L33&lt;0</formula>
    </cfRule>
    <cfRule type="expression" dxfId="143" priority="36">
      <formula>$K33&gt;0</formula>
    </cfRule>
    <cfRule type="expression" dxfId="142" priority="31">
      <formula>$L33="−"</formula>
    </cfRule>
    <cfRule type="expression" dxfId="141" priority="30">
      <formula>$L33=0</formula>
    </cfRule>
    <cfRule type="expression" dxfId="140" priority="29">
      <formula>$L33="evolutie negativa"</formula>
    </cfRule>
  </conditionalFormatting>
  <conditionalFormatting sqref="L44 L58">
    <cfRule type="expression" dxfId="139" priority="47">
      <formula>$L44="evolutie negativa"</formula>
    </cfRule>
    <cfRule type="expression" dxfId="138" priority="48">
      <formula>$L44=0</formula>
    </cfRule>
    <cfRule type="expression" dxfId="137" priority="49">
      <formula>$L44="−"</formula>
    </cfRule>
    <cfRule type="expression" dxfId="136" priority="50">
      <formula>$L44&lt;0</formula>
    </cfRule>
    <cfRule type="expression" dxfId="135" priority="51">
      <formula>$K44&gt;0</formula>
    </cfRule>
  </conditionalFormatting>
  <conditionalFormatting sqref="L47:L48 L50:L58">
    <cfRule type="expression" dxfId="134" priority="24">
      <formula>$K47&gt;1</formula>
    </cfRule>
    <cfRule type="expression" dxfId="133" priority="23">
      <formula>$K47&lt;1</formula>
    </cfRule>
  </conditionalFormatting>
  <conditionalFormatting sqref="L47:L57">
    <cfRule type="expression" dxfId="132" priority="20">
      <formula>$L47="evolutie negativa"</formula>
    </cfRule>
    <cfRule type="expression" dxfId="131" priority="21">
      <formula>$L47=0</formula>
    </cfRule>
    <cfRule type="expression" dxfId="130" priority="22">
      <formula>$L47="−"</formula>
    </cfRule>
    <cfRule type="expression" dxfId="129" priority="27">
      <formula>$K47&gt;0</formula>
    </cfRule>
    <cfRule type="expression" dxfId="128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F5214E24-48EE-4F4E-AF22-C15C1081294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D84E728D-B5CB-4E19-8DF7-635A6E2B3C6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33041318-4C31-4ABD-B04D-8FC2FE6E14D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E6664F22-D4F7-4AAD-85E5-50E9BACAA79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38F29548-7C9A-4AD6-BFB7-8BE9BABD5D5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69B3CE80-56AF-4265-8CEF-79B53D48036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5D3B7ED6-9B4B-4A50-81D9-B9241BE3526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E81E87F1-D6A5-4065-924A-CE80558964A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DC639678-4860-40B7-80B5-93926DF899B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536B74DC-208D-415E-B194-E081EE5ABF7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0A277-5A36-4022-85A6-398AEDE11278}">
  <sheetPr codeName="Sheet88">
    <pageSetUpPr fitToPage="1"/>
  </sheetPr>
  <dimension ref="B1:M61"/>
  <sheetViews>
    <sheetView zoomScale="80" zoomScaleNormal="80" zoomScaleSheetLayoutView="80" workbookViewId="0">
      <pane xSplit="1" ySplit="2" topLeftCell="B41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81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4</v>
      </c>
      <c r="F5" s="66" t="s">
        <v>96</v>
      </c>
      <c r="G5" s="105">
        <v>1</v>
      </c>
      <c r="H5" s="107">
        <v>5</v>
      </c>
      <c r="I5" s="107">
        <v>5</v>
      </c>
      <c r="J5" s="66" t="s">
        <v>96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3">
      <c r="B6" s="12" t="s">
        <v>7</v>
      </c>
      <c r="C6" s="105">
        <v>1</v>
      </c>
      <c r="D6" s="106">
        <v>5</v>
      </c>
      <c r="E6" s="107">
        <v>1</v>
      </c>
      <c r="F6" s="66" t="s">
        <v>96</v>
      </c>
      <c r="G6" s="105"/>
      <c r="H6" s="107">
        <v>0</v>
      </c>
      <c r="I6" s="107">
        <v>0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/>
      <c r="D7" s="106">
        <v>0</v>
      </c>
      <c r="E7" s="107">
        <v>0</v>
      </c>
      <c r="F7" s="66" t="s">
        <v>96</v>
      </c>
      <c r="G7" s="105"/>
      <c r="H7" s="107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/>
      <c r="D8" s="106">
        <v>0</v>
      </c>
      <c r="E8" s="107">
        <v>0</v>
      </c>
      <c r="F8" s="66" t="s">
        <v>96</v>
      </c>
      <c r="G8" s="105">
        <v>1</v>
      </c>
      <c r="H8" s="107">
        <v>5</v>
      </c>
      <c r="I8" s="107">
        <v>1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>
        <v>0</v>
      </c>
      <c r="E11" s="107">
        <v>0</v>
      </c>
      <c r="F11" s="66" t="s">
        <v>96</v>
      </c>
      <c r="G11" s="105">
        <v>1</v>
      </c>
      <c r="H11" s="107">
        <v>5</v>
      </c>
      <c r="I11" s="107">
        <v>1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>
        <v>0</v>
      </c>
      <c r="E12" s="107">
        <v>0</v>
      </c>
      <c r="F12" s="66" t="s">
        <v>96</v>
      </c>
      <c r="G12" s="105">
        <v>1</v>
      </c>
      <c r="H12" s="107">
        <v>5</v>
      </c>
      <c r="I12" s="107">
        <v>1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0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>
        <v>1</v>
      </c>
      <c r="D15" s="109">
        <v>5</v>
      </c>
      <c r="E15" s="110">
        <v>1</v>
      </c>
      <c r="F15" s="69" t="s">
        <v>98</v>
      </c>
      <c r="G15" s="108">
        <v>1</v>
      </c>
      <c r="H15" s="110">
        <v>5</v>
      </c>
      <c r="I15" s="110">
        <v>1</v>
      </c>
      <c r="J15" s="69" t="s">
        <v>98</v>
      </c>
      <c r="K15" s="37">
        <f t="shared" si="1"/>
        <v>1</v>
      </c>
      <c r="L15" s="38">
        <f t="shared" si="0"/>
        <v>0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1</v>
      </c>
      <c r="D19" s="106">
        <v>5</v>
      </c>
      <c r="E19" s="107">
        <v>5</v>
      </c>
      <c r="F19" s="66" t="s">
        <v>96</v>
      </c>
      <c r="G19" s="105">
        <v>1</v>
      </c>
      <c r="H19" s="107">
        <v>5</v>
      </c>
      <c r="I19" s="107">
        <v>5</v>
      </c>
      <c r="J19" s="66" t="s">
        <v>96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3">
      <c r="B20" s="12" t="s">
        <v>7</v>
      </c>
      <c r="C20" s="105"/>
      <c r="D20" s="106">
        <v>0</v>
      </c>
      <c r="E20" s="107">
        <v>0</v>
      </c>
      <c r="F20" s="66" t="s">
        <v>96</v>
      </c>
      <c r="G20" s="105"/>
      <c r="H20" s="107">
        <v>0</v>
      </c>
      <c r="I20" s="107">
        <v>0</v>
      </c>
      <c r="J20" s="66" t="s">
        <v>96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>
        <v>1</v>
      </c>
      <c r="D22" s="106">
        <v>5</v>
      </c>
      <c r="E22" s="107">
        <v>1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>
        <v>1</v>
      </c>
      <c r="D25" s="106">
        <v>5</v>
      </c>
      <c r="E25" s="107">
        <v>1</v>
      </c>
      <c r="F25" s="66" t="s">
        <v>96</v>
      </c>
      <c r="G25" s="105">
        <v>1</v>
      </c>
      <c r="H25" s="107">
        <v>5</v>
      </c>
      <c r="I25" s="107">
        <v>1</v>
      </c>
      <c r="J25" s="66" t="s">
        <v>96</v>
      </c>
      <c r="K25" s="17">
        <f t="shared" si="3"/>
        <v>1</v>
      </c>
      <c r="L25" s="18">
        <f t="shared" si="2"/>
        <v>0</v>
      </c>
    </row>
    <row r="26" spans="2:13" ht="15.75" customHeight="1" x14ac:dyDescent="0.3">
      <c r="B26" s="12" t="s">
        <v>13</v>
      </c>
      <c r="C26" s="105">
        <v>1</v>
      </c>
      <c r="D26" s="106">
        <v>5</v>
      </c>
      <c r="E26" s="107">
        <v>1</v>
      </c>
      <c r="F26" s="66" t="s">
        <v>96</v>
      </c>
      <c r="G26" s="105">
        <v>1</v>
      </c>
      <c r="H26" s="107">
        <v>5</v>
      </c>
      <c r="I26" s="107">
        <v>1</v>
      </c>
      <c r="J26" s="66" t="s">
        <v>96</v>
      </c>
      <c r="K26" s="17">
        <f t="shared" si="3"/>
        <v>1</v>
      </c>
      <c r="L26" s="18">
        <f t="shared" si="2"/>
        <v>0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>
        <v>1</v>
      </c>
      <c r="D29" s="109">
        <v>5</v>
      </c>
      <c r="E29" s="110">
        <v>1</v>
      </c>
      <c r="F29" s="69" t="s">
        <v>98</v>
      </c>
      <c r="G29" s="108">
        <v>1</v>
      </c>
      <c r="H29" s="110">
        <v>5</v>
      </c>
      <c r="I29" s="110">
        <v>1</v>
      </c>
      <c r="J29" s="69" t="s">
        <v>98</v>
      </c>
      <c r="K29" s="37">
        <f t="shared" si="3"/>
        <v>1</v>
      </c>
      <c r="L29" s="38">
        <f t="shared" si="2"/>
        <v>0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5</v>
      </c>
      <c r="F33" s="66" t="s">
        <v>96</v>
      </c>
      <c r="G33" s="105">
        <v>1</v>
      </c>
      <c r="H33" s="107">
        <v>5</v>
      </c>
      <c r="I33" s="107">
        <v>5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/>
      <c r="D34" s="106">
        <v>0</v>
      </c>
      <c r="E34" s="107">
        <v>0</v>
      </c>
      <c r="F34" s="66" t="s">
        <v>96</v>
      </c>
      <c r="G34" s="105"/>
      <c r="H34" s="107">
        <v>0</v>
      </c>
      <c r="I34" s="107">
        <v>0</v>
      </c>
      <c r="J34" s="66" t="s">
        <v>96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/>
      <c r="H35" s="107">
        <v>0</v>
      </c>
      <c r="I35" s="107">
        <v>0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>
        <v>1</v>
      </c>
      <c r="H36" s="107">
        <v>5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>
        <v>1</v>
      </c>
      <c r="D39" s="106">
        <v>5</v>
      </c>
      <c r="E39" s="107">
        <v>1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>
        <v>1</v>
      </c>
      <c r="D40" s="106">
        <v>5</v>
      </c>
      <c r="E40" s="107">
        <v>1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>
        <v>1</v>
      </c>
      <c r="H42" s="107">
        <v>5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>
        <v>1</v>
      </c>
      <c r="D43" s="109">
        <v>5</v>
      </c>
      <c r="E43" s="110">
        <v>1</v>
      </c>
      <c r="F43" s="69" t="s">
        <v>98</v>
      </c>
      <c r="G43" s="108">
        <v>1</v>
      </c>
      <c r="H43" s="110">
        <v>5</v>
      </c>
      <c r="I43" s="110">
        <v>1</v>
      </c>
      <c r="J43" s="69" t="s">
        <v>98</v>
      </c>
      <c r="K43" s="37">
        <f t="shared" si="5"/>
        <v>1</v>
      </c>
      <c r="L43" s="38">
        <f t="shared" si="4"/>
        <v>0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5</v>
      </c>
      <c r="F47" s="66" t="s">
        <v>96</v>
      </c>
      <c r="G47" s="105">
        <v>1</v>
      </c>
      <c r="H47" s="107">
        <v>5</v>
      </c>
      <c r="I47" s="107">
        <v>5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/>
      <c r="D48" s="106">
        <v>0</v>
      </c>
      <c r="E48" s="107">
        <v>0</v>
      </c>
      <c r="F48" s="66" t="s">
        <v>96</v>
      </c>
      <c r="G48" s="105"/>
      <c r="H48" s="107">
        <v>0</v>
      </c>
      <c r="I48" s="107">
        <v>0</v>
      </c>
      <c r="J48" s="66" t="s">
        <v>96</v>
      </c>
      <c r="K48" s="17" t="str">
        <f>IF(C48="","−",IF(G48="","−",IFERROR(IF(G48/C48=0,0,G48/C48),"N/A")))</f>
        <v>−</v>
      </c>
      <c r="L48" s="18" t="str">
        <f t="shared" si="6"/>
        <v>−</v>
      </c>
    </row>
    <row r="49" spans="2:13" x14ac:dyDescent="0.3">
      <c r="B49" s="12" t="s">
        <v>8</v>
      </c>
      <c r="C49" s="105"/>
      <c r="D49" s="106">
        <v>0</v>
      </c>
      <c r="E49" s="107">
        <v>0</v>
      </c>
      <c r="F49" s="66" t="s">
        <v>96</v>
      </c>
      <c r="G49" s="105">
        <v>1</v>
      </c>
      <c r="H49" s="107">
        <v>5</v>
      </c>
      <c r="I49" s="107">
        <v>2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>
        <v>1</v>
      </c>
      <c r="D50" s="106">
        <v>5</v>
      </c>
      <c r="E50" s="107">
        <v>0</v>
      </c>
      <c r="F50" s="66" t="s">
        <v>96</v>
      </c>
      <c r="G50" s="105">
        <v>1</v>
      </c>
      <c r="H50" s="107">
        <v>5</v>
      </c>
      <c r="I50" s="107">
        <v>1</v>
      </c>
      <c r="J50" s="66" t="s">
        <v>96</v>
      </c>
      <c r="K50" s="17">
        <f t="shared" si="7"/>
        <v>1</v>
      </c>
      <c r="L50" s="18">
        <f t="shared" si="6"/>
        <v>0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>
        <v>1</v>
      </c>
      <c r="H51" s="107">
        <v>5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>
        <v>1</v>
      </c>
      <c r="H53" s="107">
        <v>5</v>
      </c>
      <c r="I53" s="107">
        <v>3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>
        <v>1</v>
      </c>
      <c r="H54" s="107">
        <v>5</v>
      </c>
      <c r="I54" s="107">
        <v>5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>
        <v>1</v>
      </c>
      <c r="D56" s="106">
        <v>5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>
        <v>1</v>
      </c>
      <c r="D57" s="109">
        <v>5</v>
      </c>
      <c r="E57" s="110">
        <v>1</v>
      </c>
      <c r="F57" s="69" t="s">
        <v>98</v>
      </c>
      <c r="G57" s="108">
        <v>1</v>
      </c>
      <c r="H57" s="110">
        <v>5</v>
      </c>
      <c r="I57" s="110">
        <v>1</v>
      </c>
      <c r="J57" s="69" t="s">
        <v>98</v>
      </c>
      <c r="K57" s="37">
        <f t="shared" si="7"/>
        <v>1</v>
      </c>
      <c r="L57" s="38">
        <f t="shared" si="6"/>
        <v>0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ogdG89nYBGRkymJ3myQ0TTifbzYWnPbh7s+2lpx8kNAbdVqKCUGqKlGKWTAEnEDOMNjVZk+fogqm626zFqCS1g==" saltValue="aUBdyHRgpqIBQMTVdP93wA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27" priority="6">
      <formula>$K5&gt;1</formula>
    </cfRule>
  </conditionalFormatting>
  <conditionalFormatting sqref="L5:L15">
    <cfRule type="expression" dxfId="126" priority="2">
      <formula>$L5="evolutie negativa"</formula>
    </cfRule>
    <cfRule type="expression" dxfId="125" priority="3">
      <formula>$L5=0</formula>
    </cfRule>
    <cfRule type="expression" dxfId="124" priority="4">
      <formula>$L5="−"</formula>
    </cfRule>
    <cfRule type="expression" dxfId="123" priority="7">
      <formula>$K5&gt;0</formula>
    </cfRule>
    <cfRule type="expression" dxfId="122" priority="8">
      <formula>$L5&lt;0</formula>
    </cfRule>
  </conditionalFormatting>
  <conditionalFormatting sqref="L19:L20 L22:L29">
    <cfRule type="expression" dxfId="121" priority="41">
      <formula>$K19&lt;1</formula>
    </cfRule>
    <cfRule type="expression" dxfId="120" priority="42">
      <formula>$K19&gt;1</formula>
    </cfRule>
  </conditionalFormatting>
  <conditionalFormatting sqref="L19:L29">
    <cfRule type="expression" dxfId="119" priority="40">
      <formula>$L19="−"</formula>
    </cfRule>
    <cfRule type="expression" dxfId="118" priority="39">
      <formula>$L19=0</formula>
    </cfRule>
    <cfRule type="expression" dxfId="117" priority="38">
      <formula>$L19="evolutie negativa"</formula>
    </cfRule>
    <cfRule type="expression" dxfId="116" priority="45">
      <formula>$K19&gt;0</formula>
    </cfRule>
    <cfRule type="expression" dxfId="115" priority="44">
      <formula>$L19&lt;0</formula>
    </cfRule>
  </conditionalFormatting>
  <conditionalFormatting sqref="L33:L34 L36:L44">
    <cfRule type="expression" dxfId="114" priority="32">
      <formula>$K33&lt;1</formula>
    </cfRule>
    <cfRule type="expression" dxfId="113" priority="33">
      <formula>$K33&gt;1</formula>
    </cfRule>
  </conditionalFormatting>
  <conditionalFormatting sqref="L33:L43">
    <cfRule type="expression" dxfId="112" priority="35">
      <formula>$L33&lt;0</formula>
    </cfRule>
    <cfRule type="expression" dxfId="111" priority="36">
      <formula>$K33&gt;0</formula>
    </cfRule>
    <cfRule type="expression" dxfId="110" priority="31">
      <formula>$L33="−"</formula>
    </cfRule>
    <cfRule type="expression" dxfId="109" priority="30">
      <formula>$L33=0</formula>
    </cfRule>
    <cfRule type="expression" dxfId="108" priority="29">
      <formula>$L33="evolutie negativa"</formula>
    </cfRule>
  </conditionalFormatting>
  <conditionalFormatting sqref="L44 L58">
    <cfRule type="expression" dxfId="107" priority="47">
      <formula>$L44="evolutie negativa"</formula>
    </cfRule>
    <cfRule type="expression" dxfId="106" priority="48">
      <formula>$L44=0</formula>
    </cfRule>
    <cfRule type="expression" dxfId="105" priority="49">
      <formula>$L44="−"</formula>
    </cfRule>
    <cfRule type="expression" dxfId="104" priority="50">
      <formula>$L44&lt;0</formula>
    </cfRule>
    <cfRule type="expression" dxfId="103" priority="51">
      <formula>$K44&gt;0</formula>
    </cfRule>
  </conditionalFormatting>
  <conditionalFormatting sqref="L47:L48 L50:L58">
    <cfRule type="expression" dxfId="102" priority="24">
      <formula>$K47&gt;1</formula>
    </cfRule>
    <cfRule type="expression" dxfId="101" priority="23">
      <formula>$K47&lt;1</formula>
    </cfRule>
  </conditionalFormatting>
  <conditionalFormatting sqref="L47:L57">
    <cfRule type="expression" dxfId="100" priority="20">
      <formula>$L47="evolutie negativa"</formula>
    </cfRule>
    <cfRule type="expression" dxfId="99" priority="21">
      <formula>$L47=0</formula>
    </cfRule>
    <cfRule type="expression" dxfId="98" priority="22">
      <formula>$L47="−"</formula>
    </cfRule>
    <cfRule type="expression" dxfId="97" priority="27">
      <formula>$K47&gt;0</formula>
    </cfRule>
    <cfRule type="expression" dxfId="96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577055C0-E563-4E0A-AC37-EFFA015778C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F0737F65-7470-45FC-BA22-3CBD1954EB2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B93F640C-F09C-4B68-8A55-E523A1A3879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23F568B2-883A-459C-A30E-00DFC5C452E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7B4C27B6-D9D6-4BB7-A339-09EF618CB14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30CD3574-D2F3-431A-A28B-020033C53D4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718132D3-BAE4-43E6-B6DD-83CBAAAB5D2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94997B67-926F-4AA9-94CC-C91395C8997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80345A7B-5BD2-40C3-8433-9C7A465A5F1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01D6A9FB-A380-44C5-8182-52B24F5C036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E7EE7-51AB-4269-8062-A782EE861A6F}">
  <sheetPr>
    <pageSetUpPr fitToPage="1"/>
  </sheetPr>
  <dimension ref="B1:M61"/>
  <sheetViews>
    <sheetView zoomScale="80" zoomScaleNormal="80" zoomScaleSheetLayoutView="80" workbookViewId="0">
      <pane xSplit="1" ySplit="2" topLeftCell="B44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106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1</v>
      </c>
      <c r="F5" s="66" t="s">
        <v>96</v>
      </c>
      <c r="G5" s="105"/>
      <c r="H5" s="107">
        <v>0</v>
      </c>
      <c r="I5" s="107">
        <v>0</v>
      </c>
      <c r="J5" s="66" t="s">
        <v>96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3">
      <c r="B6" s="12" t="s">
        <v>7</v>
      </c>
      <c r="C6" s="105">
        <v>1</v>
      </c>
      <c r="D6" s="106">
        <v>5</v>
      </c>
      <c r="E6" s="107">
        <v>1</v>
      </c>
      <c r="F6" s="66" t="s">
        <v>96</v>
      </c>
      <c r="G6" s="105"/>
      <c r="H6" s="107">
        <v>0</v>
      </c>
      <c r="I6" s="107">
        <v>0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>
        <v>1</v>
      </c>
      <c r="D7" s="106">
        <v>5</v>
      </c>
      <c r="E7" s="107">
        <v>4</v>
      </c>
      <c r="F7" s="66" t="s">
        <v>96</v>
      </c>
      <c r="G7" s="105"/>
      <c r="H7" s="107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/>
      <c r="D8" s="106">
        <v>0</v>
      </c>
      <c r="E8" s="107">
        <v>0</v>
      </c>
      <c r="F8" s="66" t="s">
        <v>96</v>
      </c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>
        <v>0</v>
      </c>
      <c r="E11" s="107">
        <v>0</v>
      </c>
      <c r="F11" s="66" t="s">
        <v>96</v>
      </c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>
        <v>0</v>
      </c>
      <c r="E12" s="107">
        <v>0</v>
      </c>
      <c r="F12" s="66" t="s">
        <v>96</v>
      </c>
      <c r="G12" s="105"/>
      <c r="H12" s="107">
        <v>0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0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>
        <v>0</v>
      </c>
      <c r="E15" s="110">
        <v>0</v>
      </c>
      <c r="F15" s="69" t="s">
        <v>98</v>
      </c>
      <c r="G15" s="108"/>
      <c r="H15" s="110">
        <v>0</v>
      </c>
      <c r="I15" s="110">
        <v>0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/>
      <c r="D19" s="106">
        <v>0</v>
      </c>
      <c r="E19" s="107">
        <v>0</v>
      </c>
      <c r="F19" s="66" t="s">
        <v>96</v>
      </c>
      <c r="G19" s="105">
        <v>1</v>
      </c>
      <c r="H19" s="107">
        <v>5</v>
      </c>
      <c r="I19" s="107">
        <v>10</v>
      </c>
      <c r="J19" s="66" t="s">
        <v>96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3">
      <c r="B20" s="12" t="s">
        <v>7</v>
      </c>
      <c r="C20" s="105"/>
      <c r="D20" s="106">
        <v>0</v>
      </c>
      <c r="E20" s="107">
        <v>0</v>
      </c>
      <c r="F20" s="66" t="s">
        <v>96</v>
      </c>
      <c r="G20" s="105"/>
      <c r="H20" s="107">
        <v>0</v>
      </c>
      <c r="I20" s="107">
        <v>0</v>
      </c>
      <c r="J20" s="66" t="s">
        <v>96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/>
      <c r="H21" s="107">
        <v>0</v>
      </c>
      <c r="I21" s="107">
        <v>0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>
        <v>1</v>
      </c>
      <c r="H22" s="107">
        <v>5</v>
      </c>
      <c r="I22" s="107">
        <v>1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/>
      <c r="H23" s="107">
        <v>0</v>
      </c>
      <c r="I23" s="107">
        <v>0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>
        <v>0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/>
      <c r="H26" s="107">
        <v>0</v>
      </c>
      <c r="I26" s="107">
        <v>0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10</v>
      </c>
      <c r="F33" s="66" t="s">
        <v>96</v>
      </c>
      <c r="G33" s="105">
        <v>1</v>
      </c>
      <c r="H33" s="107">
        <v>5</v>
      </c>
      <c r="I33" s="107">
        <v>13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/>
      <c r="D34" s="106">
        <v>0</v>
      </c>
      <c r="E34" s="107">
        <v>0</v>
      </c>
      <c r="F34" s="66" t="s">
        <v>96</v>
      </c>
      <c r="G34" s="105"/>
      <c r="H34" s="107">
        <v>0</v>
      </c>
      <c r="I34" s="107">
        <v>0</v>
      </c>
      <c r="J34" s="66" t="s">
        <v>96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3">
      <c r="B35" s="12" t="s">
        <v>8</v>
      </c>
      <c r="C35" s="105"/>
      <c r="D35" s="106">
        <v>0</v>
      </c>
      <c r="E35" s="107">
        <v>0</v>
      </c>
      <c r="F35" s="66" t="s">
        <v>96</v>
      </c>
      <c r="G35" s="105"/>
      <c r="H35" s="107">
        <v>0</v>
      </c>
      <c r="I35" s="107">
        <v>0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>
        <v>1</v>
      </c>
      <c r="D36" s="106">
        <v>5</v>
      </c>
      <c r="E36" s="107">
        <v>1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/>
      <c r="D37" s="106">
        <v>0</v>
      </c>
      <c r="E37" s="107">
        <v>0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/>
      <c r="H42" s="107">
        <v>0</v>
      </c>
      <c r="I42" s="107">
        <v>0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13</v>
      </c>
      <c r="F47" s="66" t="s">
        <v>96</v>
      </c>
      <c r="G47" s="105">
        <v>1</v>
      </c>
      <c r="H47" s="107">
        <v>5</v>
      </c>
      <c r="I47" s="107">
        <v>10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/>
      <c r="D48" s="106">
        <v>0</v>
      </c>
      <c r="E48" s="107">
        <v>0</v>
      </c>
      <c r="F48" s="66" t="s">
        <v>96</v>
      </c>
      <c r="G48" s="105">
        <v>1</v>
      </c>
      <c r="H48" s="107">
        <v>5</v>
      </c>
      <c r="I48" s="107">
        <v>10</v>
      </c>
      <c r="J48" s="66" t="s">
        <v>96</v>
      </c>
      <c r="K48" s="17" t="str">
        <f>IF(C48="","−",IF(G48="","−",IFERROR(IF(G48/C48=0,0,G48/C48),"N/A")))</f>
        <v>−</v>
      </c>
      <c r="L48" s="18" t="str">
        <f t="shared" si="6"/>
        <v>−</v>
      </c>
    </row>
    <row r="49" spans="2:13" x14ac:dyDescent="0.3">
      <c r="B49" s="12" t="s">
        <v>8</v>
      </c>
      <c r="C49" s="105"/>
      <c r="D49" s="106">
        <v>0</v>
      </c>
      <c r="E49" s="107">
        <v>0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>
        <v>1</v>
      </c>
      <c r="H50" s="107">
        <v>5</v>
      </c>
      <c r="I50" s="107">
        <v>1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/>
      <c r="D56" s="106">
        <v>0</v>
      </c>
      <c r="E56" s="107">
        <v>0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FzQo7ijNnYsytar4slxWfbjP9lJzonRyn3y5V8yWfZLrUaMbY9CtcC3+P2me7vysmkGgMVu9YntoNnJv1Wf8PA==" saltValue="jKLPH89jo5/VoxYnwxx1gA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6 L8:L15">
    <cfRule type="expression" dxfId="95" priority="6">
      <formula>$K5&gt;1</formula>
    </cfRule>
  </conditionalFormatting>
  <conditionalFormatting sqref="L5:L15">
    <cfRule type="expression" dxfId="94" priority="2">
      <formula>$L5="evolutie negativa"</formula>
    </cfRule>
    <cfRule type="expression" dxfId="93" priority="3">
      <formula>$L5=0</formula>
    </cfRule>
    <cfRule type="expression" dxfId="92" priority="4">
      <formula>$L5="−"</formula>
    </cfRule>
    <cfRule type="expression" dxfId="91" priority="7">
      <formula>$K5&gt;0</formula>
    </cfRule>
    <cfRule type="expression" dxfId="90" priority="8">
      <formula>$L5&lt;0</formula>
    </cfRule>
  </conditionalFormatting>
  <conditionalFormatting sqref="L19:L20 L22:L29">
    <cfRule type="expression" dxfId="89" priority="31">
      <formula>$K19&lt;1</formula>
    </cfRule>
    <cfRule type="expression" dxfId="88" priority="32">
      <formula>$K19&gt;1</formula>
    </cfRule>
  </conditionalFormatting>
  <conditionalFormatting sqref="L19:L29">
    <cfRule type="expression" dxfId="87" priority="30">
      <formula>$L19="−"</formula>
    </cfRule>
    <cfRule type="expression" dxfId="86" priority="29">
      <formula>$L19=0</formula>
    </cfRule>
    <cfRule type="expression" dxfId="85" priority="28">
      <formula>$L19="evolutie negativa"</formula>
    </cfRule>
    <cfRule type="expression" dxfId="84" priority="35">
      <formula>$K19&gt;0</formula>
    </cfRule>
    <cfRule type="expression" dxfId="83" priority="34">
      <formula>$L19&lt;0</formula>
    </cfRule>
  </conditionalFormatting>
  <conditionalFormatting sqref="L33:L34 L36:L44">
    <cfRule type="expression" dxfId="82" priority="22">
      <formula>$K33&lt;1</formula>
    </cfRule>
    <cfRule type="expression" dxfId="81" priority="23">
      <formula>$K33&gt;1</formula>
    </cfRule>
  </conditionalFormatting>
  <conditionalFormatting sqref="L33:L43">
    <cfRule type="expression" dxfId="80" priority="25">
      <formula>$L33&lt;0</formula>
    </cfRule>
    <cfRule type="expression" dxfId="79" priority="26">
      <formula>$K33&gt;0</formula>
    </cfRule>
    <cfRule type="expression" dxfId="78" priority="21">
      <formula>$L33="−"</formula>
    </cfRule>
    <cfRule type="expression" dxfId="77" priority="20">
      <formula>$L33=0</formula>
    </cfRule>
    <cfRule type="expression" dxfId="76" priority="19">
      <formula>$L33="evolutie negativa"</formula>
    </cfRule>
  </conditionalFormatting>
  <conditionalFormatting sqref="L44 L58">
    <cfRule type="expression" dxfId="75" priority="37">
      <formula>$L44="evolutie negativa"</formula>
    </cfRule>
    <cfRule type="expression" dxfId="74" priority="38">
      <formula>$L44=0</formula>
    </cfRule>
    <cfRule type="expression" dxfId="73" priority="39">
      <formula>$L44="−"</formula>
    </cfRule>
    <cfRule type="expression" dxfId="72" priority="40">
      <formula>$L44&lt;0</formula>
    </cfRule>
    <cfRule type="expression" dxfId="71" priority="41">
      <formula>$K44&gt;0</formula>
    </cfRule>
  </conditionalFormatting>
  <conditionalFormatting sqref="L47:L48 L50:L58">
    <cfRule type="expression" dxfId="70" priority="14">
      <formula>$K47&gt;1</formula>
    </cfRule>
    <cfRule type="expression" dxfId="69" priority="13">
      <formula>$K47&lt;1</formula>
    </cfRule>
  </conditionalFormatting>
  <conditionalFormatting sqref="L47:L57">
    <cfRule type="expression" dxfId="68" priority="10">
      <formula>$L47="evolutie negativa"</formula>
    </cfRule>
    <cfRule type="expression" dxfId="67" priority="11">
      <formula>$L47=0</formula>
    </cfRule>
    <cfRule type="expression" dxfId="66" priority="12">
      <formula>$L47="−"</formula>
    </cfRule>
    <cfRule type="expression" dxfId="65" priority="17">
      <formula>$K47&gt;0</formula>
    </cfRule>
    <cfRule type="expression" dxfId="64" priority="1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F51FA617-727B-4FD8-9B72-7DA2E822CEA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5D237290-611F-4431-B0AC-D13371721F7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33" id="{F26903A5-2274-44D1-8B95-997548E350D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7" id="{93CE3680-61B3-483D-8639-3C78BACC19D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24" id="{0E3613F5-019B-44CB-A920-C42271216C9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8" id="{96F24F77-D557-48ED-AF6F-EB068C72291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9" id="{79038EBA-438E-4140-A428-92C3B037577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5" id="{ED0D41B8-532A-47DF-B699-7A434273FF6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6" id="{14637E13-1E22-4ADA-AE54-721CF1FB8AD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2" id="{B603B60D-6533-45DA-B308-4A879A2D17F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68DB4-B78F-42C5-AB2D-227667861578}">
  <sheetPr codeName="Sheet91">
    <pageSetUpPr fitToPage="1"/>
  </sheetPr>
  <dimension ref="B1:M61"/>
  <sheetViews>
    <sheetView zoomScale="80" zoomScaleNormal="80" zoomScaleSheetLayoutView="80" workbookViewId="0">
      <pane xSplit="1" ySplit="2" topLeftCell="B44" activePane="bottomRight" state="frozen"/>
      <selection activeCell="B11" sqref="B11"/>
      <selection pane="topRight" activeCell="B11" sqref="B11"/>
      <selection pane="bottomLeft" activeCell="B11" sqref="B11"/>
      <selection pane="bottomRight" activeCell="C47" sqref="C47:J57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 t="s">
        <v>82</v>
      </c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5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105">
        <v>1</v>
      </c>
      <c r="D5" s="106">
        <v>5</v>
      </c>
      <c r="E5" s="107">
        <v>7</v>
      </c>
      <c r="F5" s="66" t="s">
        <v>96</v>
      </c>
      <c r="G5" s="105">
        <v>0</v>
      </c>
      <c r="H5" s="107">
        <v>1</v>
      </c>
      <c r="I5" s="107">
        <v>2</v>
      </c>
      <c r="J5" s="66" t="s">
        <v>96</v>
      </c>
      <c r="K5" s="10">
        <f>IF(C5="","−",IF(G5="","−",IFERROR(IF(G5/C5=0,0,G5/C5),"N/A")))</f>
        <v>0</v>
      </c>
      <c r="L5" s="11">
        <f t="shared" ref="L5:L15" si="0">IF(C5="","−",IF(G5="","−",IFERROR(IF(G5-C5=0,0,G5-C5),"−")))</f>
        <v>-1</v>
      </c>
    </row>
    <row r="6" spans="2:13" x14ac:dyDescent="0.3">
      <c r="B6" s="12" t="s">
        <v>7</v>
      </c>
      <c r="C6" s="105"/>
      <c r="D6" s="106">
        <v>0</v>
      </c>
      <c r="E6" s="107">
        <v>0</v>
      </c>
      <c r="F6" s="66" t="s">
        <v>96</v>
      </c>
      <c r="G6" s="105"/>
      <c r="H6" s="107">
        <v>0</v>
      </c>
      <c r="I6" s="107">
        <v>0</v>
      </c>
      <c r="J6" s="66" t="s">
        <v>96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105"/>
      <c r="D7" s="106">
        <v>0</v>
      </c>
      <c r="E7" s="107">
        <v>0</v>
      </c>
      <c r="F7" s="66" t="s">
        <v>96</v>
      </c>
      <c r="G7" s="105"/>
      <c r="H7" s="107">
        <v>0</v>
      </c>
      <c r="I7" s="107">
        <v>0</v>
      </c>
      <c r="J7" s="66" t="s">
        <v>96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105"/>
      <c r="D8" s="106">
        <v>0</v>
      </c>
      <c r="E8" s="107">
        <v>0</v>
      </c>
      <c r="F8" s="66" t="s">
        <v>96</v>
      </c>
      <c r="G8" s="105"/>
      <c r="H8" s="107">
        <v>0</v>
      </c>
      <c r="I8" s="107">
        <v>0</v>
      </c>
      <c r="J8" s="66" t="s">
        <v>96</v>
      </c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105"/>
      <c r="D9" s="106">
        <v>0</v>
      </c>
      <c r="E9" s="107">
        <v>0</v>
      </c>
      <c r="F9" s="66" t="s">
        <v>96</v>
      </c>
      <c r="G9" s="105"/>
      <c r="H9" s="107">
        <v>0</v>
      </c>
      <c r="I9" s="107">
        <v>0</v>
      </c>
      <c r="J9" s="66" t="s">
        <v>96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105"/>
      <c r="D10" s="106">
        <v>0</v>
      </c>
      <c r="E10" s="107">
        <v>0</v>
      </c>
      <c r="F10" s="66" t="s">
        <v>97</v>
      </c>
      <c r="G10" s="105"/>
      <c r="H10" s="107">
        <v>0</v>
      </c>
      <c r="I10" s="107">
        <v>0</v>
      </c>
      <c r="J10" s="66" t="s">
        <v>97</v>
      </c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105"/>
      <c r="D11" s="106">
        <v>0</v>
      </c>
      <c r="E11" s="107">
        <v>0</v>
      </c>
      <c r="F11" s="66" t="s">
        <v>96</v>
      </c>
      <c r="G11" s="105"/>
      <c r="H11" s="107">
        <v>0</v>
      </c>
      <c r="I11" s="107">
        <v>0</v>
      </c>
      <c r="J11" s="66" t="s">
        <v>96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105"/>
      <c r="D12" s="106">
        <v>0</v>
      </c>
      <c r="E12" s="107">
        <v>0</v>
      </c>
      <c r="F12" s="66" t="s">
        <v>96</v>
      </c>
      <c r="G12" s="105"/>
      <c r="H12" s="107">
        <v>0</v>
      </c>
      <c r="I12" s="107">
        <v>0</v>
      </c>
      <c r="J12" s="66" t="s">
        <v>96</v>
      </c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105"/>
      <c r="D13" s="106">
        <v>0</v>
      </c>
      <c r="E13" s="107">
        <v>0</v>
      </c>
      <c r="F13" s="66" t="s">
        <v>96</v>
      </c>
      <c r="G13" s="105"/>
      <c r="H13" s="107">
        <v>0</v>
      </c>
      <c r="I13" s="107">
        <v>0</v>
      </c>
      <c r="J13" s="66" t="s">
        <v>96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105"/>
      <c r="D14" s="106">
        <v>0</v>
      </c>
      <c r="E14" s="107">
        <v>0</v>
      </c>
      <c r="F14" s="66" t="s">
        <v>96</v>
      </c>
      <c r="G14" s="105"/>
      <c r="H14" s="107">
        <v>0</v>
      </c>
      <c r="I14" s="107">
        <v>0</v>
      </c>
      <c r="J14" s="66" t="s">
        <v>96</v>
      </c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108"/>
      <c r="D15" s="109">
        <v>0</v>
      </c>
      <c r="E15" s="110">
        <v>0</v>
      </c>
      <c r="F15" s="69" t="s">
        <v>98</v>
      </c>
      <c r="G15" s="108"/>
      <c r="H15" s="110">
        <v>0</v>
      </c>
      <c r="I15" s="110">
        <v>0</v>
      </c>
      <c r="J15" s="69" t="s">
        <v>98</v>
      </c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0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62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105">
        <v>0</v>
      </c>
      <c r="D19" s="106">
        <v>1</v>
      </c>
      <c r="E19" s="107">
        <v>2</v>
      </c>
      <c r="F19" s="66" t="s">
        <v>96</v>
      </c>
      <c r="G19" s="105">
        <v>1</v>
      </c>
      <c r="H19" s="107">
        <v>5</v>
      </c>
      <c r="I19" s="107">
        <v>4</v>
      </c>
      <c r="J19" s="66" t="s">
        <v>96</v>
      </c>
      <c r="K19" s="10" t="str">
        <f>IF(C19="","−",IF(G19="","−",IFERROR(IF(G19/C19=0,0,G19/C19),"N/A")))</f>
        <v>N/A</v>
      </c>
      <c r="L19" s="11">
        <f t="shared" ref="L19:L29" si="2">IF(C19="","−",IF(G19="","−",IFERROR(IF(G19-C19=0,0,G19-C19),"−")))</f>
        <v>1</v>
      </c>
    </row>
    <row r="20" spans="2:13" x14ac:dyDescent="0.3">
      <c r="B20" s="12" t="s">
        <v>7</v>
      </c>
      <c r="C20" s="105"/>
      <c r="D20" s="106">
        <v>0</v>
      </c>
      <c r="E20" s="107">
        <v>0</v>
      </c>
      <c r="F20" s="66" t="s">
        <v>96</v>
      </c>
      <c r="G20" s="105">
        <v>1</v>
      </c>
      <c r="H20" s="107">
        <v>5</v>
      </c>
      <c r="I20" s="107">
        <v>8.89</v>
      </c>
      <c r="J20" s="66" t="s">
        <v>96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105"/>
      <c r="D21" s="106">
        <v>0</v>
      </c>
      <c r="E21" s="107">
        <v>0</v>
      </c>
      <c r="F21" s="66" t="s">
        <v>96</v>
      </c>
      <c r="G21" s="105">
        <v>1</v>
      </c>
      <c r="H21" s="107">
        <v>5</v>
      </c>
      <c r="I21" s="107">
        <v>5.5</v>
      </c>
      <c r="J21" s="66" t="s">
        <v>96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105"/>
      <c r="D22" s="106">
        <v>0</v>
      </c>
      <c r="E22" s="107">
        <v>0</v>
      </c>
      <c r="F22" s="66" t="s">
        <v>96</v>
      </c>
      <c r="G22" s="105"/>
      <c r="H22" s="107">
        <v>0</v>
      </c>
      <c r="I22" s="107">
        <v>0</v>
      </c>
      <c r="J22" s="66" t="s">
        <v>96</v>
      </c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105"/>
      <c r="D23" s="106">
        <v>0</v>
      </c>
      <c r="E23" s="107">
        <v>0</v>
      </c>
      <c r="F23" s="66" t="s">
        <v>96</v>
      </c>
      <c r="G23" s="105">
        <v>1</v>
      </c>
      <c r="H23" s="107">
        <v>5</v>
      </c>
      <c r="I23" s="107">
        <v>4.5</v>
      </c>
      <c r="J23" s="66" t="s">
        <v>96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105"/>
      <c r="D24" s="106">
        <v>0</v>
      </c>
      <c r="E24" s="107">
        <v>0</v>
      </c>
      <c r="F24" s="66" t="s">
        <v>97</v>
      </c>
      <c r="G24" s="105"/>
      <c r="H24" s="107">
        <v>0</v>
      </c>
      <c r="I24" s="107">
        <v>0</v>
      </c>
      <c r="J24" s="66" t="s">
        <v>97</v>
      </c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105"/>
      <c r="D25" s="106">
        <v>0</v>
      </c>
      <c r="E25" s="107">
        <v>0</v>
      </c>
      <c r="F25" s="66" t="s">
        <v>96</v>
      </c>
      <c r="G25" s="105"/>
      <c r="H25" s="107">
        <v>0</v>
      </c>
      <c r="I25" s="107">
        <v>0</v>
      </c>
      <c r="J25" s="66" t="s">
        <v>96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105"/>
      <c r="D26" s="106">
        <v>0</v>
      </c>
      <c r="E26" s="107">
        <v>0</v>
      </c>
      <c r="F26" s="66" t="s">
        <v>96</v>
      </c>
      <c r="G26" s="105"/>
      <c r="H26" s="107">
        <v>0</v>
      </c>
      <c r="I26" s="107">
        <v>0</v>
      </c>
      <c r="J26" s="66" t="s">
        <v>96</v>
      </c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105"/>
      <c r="D27" s="106">
        <v>0</v>
      </c>
      <c r="E27" s="107">
        <v>0</v>
      </c>
      <c r="F27" s="66" t="s">
        <v>96</v>
      </c>
      <c r="G27" s="105"/>
      <c r="H27" s="107">
        <v>0</v>
      </c>
      <c r="I27" s="107">
        <v>0</v>
      </c>
      <c r="J27" s="66" t="s">
        <v>96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105"/>
      <c r="D28" s="106">
        <v>0</v>
      </c>
      <c r="E28" s="107">
        <v>0</v>
      </c>
      <c r="F28" s="66" t="s">
        <v>96</v>
      </c>
      <c r="G28" s="105"/>
      <c r="H28" s="107">
        <v>0</v>
      </c>
      <c r="I28" s="107">
        <v>0</v>
      </c>
      <c r="J28" s="66" t="s">
        <v>96</v>
      </c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108"/>
      <c r="D29" s="109">
        <v>0</v>
      </c>
      <c r="E29" s="110">
        <v>0</v>
      </c>
      <c r="F29" s="69" t="s">
        <v>98</v>
      </c>
      <c r="G29" s="108"/>
      <c r="H29" s="110">
        <v>0</v>
      </c>
      <c r="I29" s="110">
        <v>0</v>
      </c>
      <c r="J29" s="69" t="s">
        <v>98</v>
      </c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105">
        <v>1</v>
      </c>
      <c r="D33" s="106">
        <v>5</v>
      </c>
      <c r="E33" s="107">
        <v>4</v>
      </c>
      <c r="F33" s="66" t="s">
        <v>96</v>
      </c>
      <c r="G33" s="105">
        <v>1</v>
      </c>
      <c r="H33" s="107">
        <v>5</v>
      </c>
      <c r="I33" s="107">
        <v>1</v>
      </c>
      <c r="J33" s="66" t="s">
        <v>96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3">
      <c r="B34" s="12" t="s">
        <v>7</v>
      </c>
      <c r="C34" s="105">
        <v>1</v>
      </c>
      <c r="D34" s="106">
        <v>5</v>
      </c>
      <c r="E34" s="107">
        <v>8.89</v>
      </c>
      <c r="F34" s="66" t="s">
        <v>96</v>
      </c>
      <c r="G34" s="105"/>
      <c r="H34" s="107">
        <v>0</v>
      </c>
      <c r="I34" s="107">
        <v>0</v>
      </c>
      <c r="J34" s="66" t="s">
        <v>96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3">
      <c r="B35" s="12" t="s">
        <v>8</v>
      </c>
      <c r="C35" s="105">
        <v>1</v>
      </c>
      <c r="D35" s="106">
        <v>5</v>
      </c>
      <c r="E35" s="107">
        <v>5.5</v>
      </c>
      <c r="F35" s="66" t="s">
        <v>96</v>
      </c>
      <c r="G35" s="105"/>
      <c r="H35" s="107">
        <v>0</v>
      </c>
      <c r="I35" s="107">
        <v>0</v>
      </c>
      <c r="J35" s="66" t="s">
        <v>96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105"/>
      <c r="D36" s="106">
        <v>0</v>
      </c>
      <c r="E36" s="107">
        <v>0</v>
      </c>
      <c r="F36" s="66" t="s">
        <v>96</v>
      </c>
      <c r="G36" s="105"/>
      <c r="H36" s="107">
        <v>0</v>
      </c>
      <c r="I36" s="107">
        <v>0</v>
      </c>
      <c r="J36" s="66" t="s">
        <v>96</v>
      </c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105">
        <v>1</v>
      </c>
      <c r="D37" s="106">
        <v>5</v>
      </c>
      <c r="E37" s="107">
        <v>4.5</v>
      </c>
      <c r="F37" s="66" t="s">
        <v>96</v>
      </c>
      <c r="G37" s="105"/>
      <c r="H37" s="107">
        <v>0</v>
      </c>
      <c r="I37" s="107">
        <v>0</v>
      </c>
      <c r="J37" s="66" t="s">
        <v>96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105"/>
      <c r="D38" s="106">
        <v>0</v>
      </c>
      <c r="E38" s="107">
        <v>0</v>
      </c>
      <c r="F38" s="66" t="s">
        <v>97</v>
      </c>
      <c r="G38" s="105"/>
      <c r="H38" s="107">
        <v>0</v>
      </c>
      <c r="I38" s="107">
        <v>0</v>
      </c>
      <c r="J38" s="66" t="s">
        <v>97</v>
      </c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105"/>
      <c r="D39" s="106">
        <v>0</v>
      </c>
      <c r="E39" s="107">
        <v>0</v>
      </c>
      <c r="F39" s="66" t="s">
        <v>96</v>
      </c>
      <c r="G39" s="105"/>
      <c r="H39" s="107">
        <v>0</v>
      </c>
      <c r="I39" s="107">
        <v>0</v>
      </c>
      <c r="J39" s="66" t="s">
        <v>96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105"/>
      <c r="D40" s="106">
        <v>0</v>
      </c>
      <c r="E40" s="107">
        <v>0</v>
      </c>
      <c r="F40" s="66" t="s">
        <v>96</v>
      </c>
      <c r="G40" s="105"/>
      <c r="H40" s="107">
        <v>0</v>
      </c>
      <c r="I40" s="107">
        <v>0</v>
      </c>
      <c r="J40" s="66" t="s">
        <v>96</v>
      </c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105"/>
      <c r="D41" s="106">
        <v>0</v>
      </c>
      <c r="E41" s="107">
        <v>0</v>
      </c>
      <c r="F41" s="66" t="s">
        <v>96</v>
      </c>
      <c r="G41" s="105"/>
      <c r="H41" s="107">
        <v>0</v>
      </c>
      <c r="I41" s="107">
        <v>0</v>
      </c>
      <c r="J41" s="66" t="s">
        <v>96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105"/>
      <c r="D42" s="106">
        <v>0</v>
      </c>
      <c r="E42" s="107">
        <v>0</v>
      </c>
      <c r="F42" s="66" t="s">
        <v>96</v>
      </c>
      <c r="G42" s="105">
        <v>1</v>
      </c>
      <c r="H42" s="107">
        <v>5</v>
      </c>
      <c r="I42" s="107">
        <v>1</v>
      </c>
      <c r="J42" s="66" t="s">
        <v>96</v>
      </c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108"/>
      <c r="D43" s="109">
        <v>0</v>
      </c>
      <c r="E43" s="110">
        <v>0</v>
      </c>
      <c r="F43" s="69" t="s">
        <v>98</v>
      </c>
      <c r="G43" s="108"/>
      <c r="H43" s="110">
        <v>0</v>
      </c>
      <c r="I43" s="110">
        <v>0</v>
      </c>
      <c r="J43" s="69" t="s">
        <v>98</v>
      </c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105">
        <v>1</v>
      </c>
      <c r="D47" s="106">
        <v>5</v>
      </c>
      <c r="E47" s="107">
        <v>1</v>
      </c>
      <c r="F47" s="66" t="s">
        <v>96</v>
      </c>
      <c r="G47" s="105">
        <v>1</v>
      </c>
      <c r="H47" s="107">
        <v>5</v>
      </c>
      <c r="I47" s="107">
        <v>2.5499999999999998</v>
      </c>
      <c r="J47" s="66" t="s">
        <v>96</v>
      </c>
      <c r="K47" s="10">
        <f>IF(C47="","−",IF(G47="","−",IFERROR(IF(G47/C47=0,0,G47/C47),"N/A")))</f>
        <v>1</v>
      </c>
      <c r="L47" s="11">
        <f t="shared" ref="L47:L57" si="6">IF(C47="","−",IF(G47="","−",IFERROR(IF(G47-C47=0,0,G47-C47),"−")))</f>
        <v>0</v>
      </c>
    </row>
    <row r="48" spans="2:13" x14ac:dyDescent="0.3">
      <c r="B48" s="12" t="s">
        <v>7</v>
      </c>
      <c r="C48" s="105"/>
      <c r="D48" s="106">
        <v>0</v>
      </c>
      <c r="E48" s="107">
        <v>0</v>
      </c>
      <c r="F48" s="66" t="s">
        <v>96</v>
      </c>
      <c r="G48" s="105"/>
      <c r="H48" s="107">
        <v>0</v>
      </c>
      <c r="I48" s="107">
        <v>0</v>
      </c>
      <c r="J48" s="66" t="s">
        <v>96</v>
      </c>
      <c r="K48" s="17" t="str">
        <f>IF(C48="","−",IF(G48="","−",IFERROR(IF(G48/C48=0,0,G48/C48),"N/A")))</f>
        <v>−</v>
      </c>
      <c r="L48" s="18" t="str">
        <f t="shared" si="6"/>
        <v>−</v>
      </c>
    </row>
    <row r="49" spans="2:13" x14ac:dyDescent="0.3">
      <c r="B49" s="12" t="s">
        <v>8</v>
      </c>
      <c r="C49" s="105"/>
      <c r="D49" s="106">
        <v>0</v>
      </c>
      <c r="E49" s="107">
        <v>0</v>
      </c>
      <c r="F49" s="66" t="s">
        <v>96</v>
      </c>
      <c r="G49" s="105"/>
      <c r="H49" s="107">
        <v>0</v>
      </c>
      <c r="I49" s="107">
        <v>0</v>
      </c>
      <c r="J49" s="66" t="s">
        <v>96</v>
      </c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105"/>
      <c r="D50" s="106">
        <v>0</v>
      </c>
      <c r="E50" s="107">
        <v>0</v>
      </c>
      <c r="F50" s="66" t="s">
        <v>96</v>
      </c>
      <c r="G50" s="105"/>
      <c r="H50" s="107">
        <v>0</v>
      </c>
      <c r="I50" s="107">
        <v>0</v>
      </c>
      <c r="J50" s="66" t="s">
        <v>96</v>
      </c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105"/>
      <c r="D51" s="106">
        <v>0</v>
      </c>
      <c r="E51" s="107">
        <v>0</v>
      </c>
      <c r="F51" s="66" t="s">
        <v>96</v>
      </c>
      <c r="G51" s="105"/>
      <c r="H51" s="107">
        <v>0</v>
      </c>
      <c r="I51" s="107">
        <v>0</v>
      </c>
      <c r="J51" s="66" t="s">
        <v>96</v>
      </c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105"/>
      <c r="D52" s="106">
        <v>0</v>
      </c>
      <c r="E52" s="107">
        <v>0</v>
      </c>
      <c r="F52" s="66" t="s">
        <v>97</v>
      </c>
      <c r="G52" s="105"/>
      <c r="H52" s="107">
        <v>0</v>
      </c>
      <c r="I52" s="107">
        <v>0</v>
      </c>
      <c r="J52" s="66" t="s">
        <v>97</v>
      </c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105"/>
      <c r="D53" s="106">
        <v>0</v>
      </c>
      <c r="E53" s="107">
        <v>0</v>
      </c>
      <c r="F53" s="66" t="s">
        <v>96</v>
      </c>
      <c r="G53" s="105"/>
      <c r="H53" s="107">
        <v>0</v>
      </c>
      <c r="I53" s="107">
        <v>0</v>
      </c>
      <c r="J53" s="66" t="s">
        <v>96</v>
      </c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105"/>
      <c r="D54" s="106">
        <v>0</v>
      </c>
      <c r="E54" s="107">
        <v>0</v>
      </c>
      <c r="F54" s="66" t="s">
        <v>96</v>
      </c>
      <c r="G54" s="105"/>
      <c r="H54" s="107">
        <v>0</v>
      </c>
      <c r="I54" s="107">
        <v>0</v>
      </c>
      <c r="J54" s="66" t="s">
        <v>96</v>
      </c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105"/>
      <c r="D55" s="106">
        <v>0</v>
      </c>
      <c r="E55" s="107">
        <v>0</v>
      </c>
      <c r="F55" s="66" t="s">
        <v>96</v>
      </c>
      <c r="G55" s="105"/>
      <c r="H55" s="107">
        <v>0</v>
      </c>
      <c r="I55" s="107">
        <v>0</v>
      </c>
      <c r="J55" s="66" t="s">
        <v>96</v>
      </c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105">
        <v>1</v>
      </c>
      <c r="D56" s="106">
        <v>5</v>
      </c>
      <c r="E56" s="107">
        <v>1</v>
      </c>
      <c r="F56" s="66" t="s">
        <v>96</v>
      </c>
      <c r="G56" s="105"/>
      <c r="H56" s="107">
        <v>0</v>
      </c>
      <c r="I56" s="107">
        <v>0</v>
      </c>
      <c r="J56" s="66" t="s">
        <v>96</v>
      </c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108"/>
      <c r="D57" s="109">
        <v>0</v>
      </c>
      <c r="E57" s="110">
        <v>0</v>
      </c>
      <c r="F57" s="69" t="s">
        <v>98</v>
      </c>
      <c r="G57" s="108"/>
      <c r="H57" s="110">
        <v>0</v>
      </c>
      <c r="I57" s="110">
        <v>0</v>
      </c>
      <c r="J57" s="69" t="s">
        <v>98</v>
      </c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sheetProtection algorithmName="SHA-512" hashValue="fBY5uesEO0yo39b6vdqqLQYT3ICOXTufo9cc1Si3hl8wTtWIp3w+RO5dKzwpTFXhL0zj1WhfmKhq74zUOr30Dw==" saltValue="Qa52VjNF+9L+/E+SWqTLEQ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63" priority="6">
      <formula>$K5&gt;1</formula>
    </cfRule>
  </conditionalFormatting>
  <conditionalFormatting sqref="L5:L15">
    <cfRule type="expression" dxfId="62" priority="2">
      <formula>$L5="evolutie negativa"</formula>
    </cfRule>
    <cfRule type="expression" dxfId="61" priority="3">
      <formula>$L5=0</formula>
    </cfRule>
    <cfRule type="expression" dxfId="60" priority="4">
      <formula>$L5="−"</formula>
    </cfRule>
    <cfRule type="expression" dxfId="59" priority="7">
      <formula>$K5&gt;0</formula>
    </cfRule>
    <cfRule type="expression" dxfId="58" priority="8">
      <formula>$L5&lt;0</formula>
    </cfRule>
  </conditionalFormatting>
  <conditionalFormatting sqref="L19:L20 L22:L29">
    <cfRule type="expression" dxfId="57" priority="41">
      <formula>$K19&lt;1</formula>
    </cfRule>
    <cfRule type="expression" dxfId="56" priority="42">
      <formula>$K19&gt;1</formula>
    </cfRule>
  </conditionalFormatting>
  <conditionalFormatting sqref="L19:L29">
    <cfRule type="expression" dxfId="55" priority="40">
      <formula>$L19="−"</formula>
    </cfRule>
    <cfRule type="expression" dxfId="54" priority="39">
      <formula>$L19=0</formula>
    </cfRule>
    <cfRule type="expression" dxfId="53" priority="38">
      <formula>$L19="evolutie negativa"</formula>
    </cfRule>
    <cfRule type="expression" dxfId="52" priority="45">
      <formula>$K19&gt;0</formula>
    </cfRule>
    <cfRule type="expression" dxfId="51" priority="44">
      <formula>$L19&lt;0</formula>
    </cfRule>
  </conditionalFormatting>
  <conditionalFormatting sqref="L33:L34 L36:L44">
    <cfRule type="expression" dxfId="50" priority="32">
      <formula>$K33&lt;1</formula>
    </cfRule>
    <cfRule type="expression" dxfId="49" priority="33">
      <formula>$K33&gt;1</formula>
    </cfRule>
  </conditionalFormatting>
  <conditionalFormatting sqref="L33:L43">
    <cfRule type="expression" dxfId="48" priority="35">
      <formula>$L33&lt;0</formula>
    </cfRule>
    <cfRule type="expression" dxfId="47" priority="36">
      <formula>$K33&gt;0</formula>
    </cfRule>
    <cfRule type="expression" dxfId="46" priority="31">
      <formula>$L33="−"</formula>
    </cfRule>
    <cfRule type="expression" dxfId="45" priority="30">
      <formula>$L33=0</formula>
    </cfRule>
    <cfRule type="expression" dxfId="44" priority="29">
      <formula>$L33="evolutie negativa"</formula>
    </cfRule>
  </conditionalFormatting>
  <conditionalFormatting sqref="L44 L58">
    <cfRule type="expression" dxfId="43" priority="47">
      <formula>$L44="evolutie negativa"</formula>
    </cfRule>
    <cfRule type="expression" dxfId="42" priority="48">
      <formula>$L44=0</formula>
    </cfRule>
    <cfRule type="expression" dxfId="41" priority="49">
      <formula>$L44="−"</formula>
    </cfRule>
    <cfRule type="expression" dxfId="40" priority="50">
      <formula>$L44&lt;0</formula>
    </cfRule>
    <cfRule type="expression" dxfId="39" priority="51">
      <formula>$K44&gt;0</formula>
    </cfRule>
  </conditionalFormatting>
  <conditionalFormatting sqref="L47:L48 L50:L58">
    <cfRule type="expression" dxfId="38" priority="24">
      <formula>$K47&gt;1</formula>
    </cfRule>
    <cfRule type="expression" dxfId="37" priority="23">
      <formula>$K47&lt;1</formula>
    </cfRule>
  </conditionalFormatting>
  <conditionalFormatting sqref="L47:L57">
    <cfRule type="expression" dxfId="36" priority="20">
      <formula>$L47="evolutie negativa"</formula>
    </cfRule>
    <cfRule type="expression" dxfId="35" priority="21">
      <formula>$L47=0</formula>
    </cfRule>
    <cfRule type="expression" dxfId="34" priority="22">
      <formula>$L47="−"</formula>
    </cfRule>
    <cfRule type="expression" dxfId="33" priority="27">
      <formula>$K47&gt;0</formula>
    </cfRule>
    <cfRule type="expression" dxfId="32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57305B25-25FD-49DB-AF46-D002A3BC940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1390D000-B659-422E-85D9-B6FD3658E25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7BA8E1F5-F3FC-4DF7-824B-1DB4BB46AD2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FFD02334-02F7-452D-B4C4-D45753A7F9A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ED732C01-1E9A-482A-85F2-12F62A033C8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F71DB87B-BB0D-436C-8F15-5485B1378D3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09F7CBA1-FA40-4A50-96C3-17DA56602D9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5507D25D-7EA4-4B76-802F-C97DAC56352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77FA5962-0093-4033-A7F4-4D322CB96E1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3D99A5C3-7431-4D0D-B6A5-F569C9F9045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DA749-BD84-4AF5-82D9-54BA0037AAA2}">
  <sheetPr codeName="Sheet24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A11" sqref="A11"/>
    </sheetView>
  </sheetViews>
  <sheetFormatPr defaultColWidth="9.109375" defaultRowHeight="15.6" x14ac:dyDescent="0.3"/>
  <cols>
    <col min="1" max="1" width="3" style="2" customWidth="1"/>
    <col min="2" max="2" width="128.6640625" style="2" customWidth="1"/>
    <col min="3" max="3" width="11.44140625" style="2" customWidth="1"/>
    <col min="4" max="4" width="8.77734375" style="2" customWidth="1"/>
    <col min="5" max="6" width="8.44140625" style="2" customWidth="1"/>
    <col min="7" max="7" width="11.44140625" style="2" customWidth="1"/>
    <col min="8" max="8" width="9" style="2" customWidth="1"/>
    <col min="9" max="9" width="8.5546875" style="2" customWidth="1"/>
    <col min="10" max="10" width="7.109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95</v>
      </c>
    </row>
    <row r="2" spans="2:13" s="91" customFormat="1" ht="16.2" thickBot="1" x14ac:dyDescent="0.35">
      <c r="B2" s="90"/>
    </row>
    <row r="3" spans="2:13" ht="16.2" customHeight="1" thickBot="1" x14ac:dyDescent="0.35">
      <c r="B3" s="83" t="s">
        <v>0</v>
      </c>
      <c r="C3" s="140" t="s">
        <v>17</v>
      </c>
      <c r="D3" s="141"/>
      <c r="E3" s="141"/>
      <c r="F3" s="142"/>
      <c r="G3" s="140" t="s">
        <v>83</v>
      </c>
      <c r="H3" s="141"/>
      <c r="I3" s="141"/>
      <c r="J3" s="142"/>
      <c r="K3" s="143" t="s">
        <v>84</v>
      </c>
      <c r="L3" s="143" t="s">
        <v>85</v>
      </c>
    </row>
    <row r="4" spans="2:13" s="3" customFormat="1" ht="83.25" customHeight="1" thickBot="1" x14ac:dyDescent="0.35">
      <c r="B4" s="84" t="s">
        <v>1</v>
      </c>
      <c r="C4" s="85" t="s">
        <v>2</v>
      </c>
      <c r="D4" s="86" t="s">
        <v>3</v>
      </c>
      <c r="E4" s="86" t="s">
        <v>4</v>
      </c>
      <c r="F4" s="87" t="s">
        <v>5</v>
      </c>
      <c r="G4" s="88" t="s">
        <v>2</v>
      </c>
      <c r="H4" s="86" t="s">
        <v>3</v>
      </c>
      <c r="I4" s="86" t="s">
        <v>4</v>
      </c>
      <c r="J4" s="87" t="s">
        <v>5</v>
      </c>
      <c r="K4" s="144"/>
      <c r="L4" s="144"/>
    </row>
    <row r="5" spans="2:13" x14ac:dyDescent="0.3">
      <c r="B5" s="4" t="s">
        <v>6</v>
      </c>
      <c r="C5" s="65"/>
      <c r="D5" s="48"/>
      <c r="E5" s="48"/>
      <c r="F5" s="66"/>
      <c r="G5" s="71"/>
      <c r="H5" s="48"/>
      <c r="I5" s="48"/>
      <c r="J5" s="66"/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3">
      <c r="B6" s="12" t="s">
        <v>7</v>
      </c>
      <c r="C6" s="65"/>
      <c r="D6" s="48"/>
      <c r="E6" s="48"/>
      <c r="F6" s="66"/>
      <c r="G6" s="71"/>
      <c r="H6" s="48"/>
      <c r="I6" s="48"/>
      <c r="J6" s="66"/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3">
      <c r="B7" s="12" t="s">
        <v>8</v>
      </c>
      <c r="C7" s="65"/>
      <c r="D7" s="48"/>
      <c r="E7" s="48"/>
      <c r="F7" s="66"/>
      <c r="G7" s="71"/>
      <c r="H7" s="48"/>
      <c r="I7" s="48"/>
      <c r="J7" s="66"/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3">
      <c r="B8" s="12" t="s">
        <v>9</v>
      </c>
      <c r="C8" s="65"/>
      <c r="D8" s="48"/>
      <c r="E8" s="48"/>
      <c r="F8" s="66"/>
      <c r="G8" s="71"/>
      <c r="H8" s="48"/>
      <c r="I8" s="48"/>
      <c r="J8" s="66"/>
      <c r="K8" s="17" t="str">
        <f t="shared" si="1"/>
        <v>−</v>
      </c>
      <c r="L8" s="18" t="str">
        <f t="shared" si="0"/>
        <v>−</v>
      </c>
    </row>
    <row r="9" spans="2:13" x14ac:dyDescent="0.3">
      <c r="B9" s="12" t="s">
        <v>10</v>
      </c>
      <c r="C9" s="65"/>
      <c r="D9" s="48"/>
      <c r="E9" s="48"/>
      <c r="F9" s="66"/>
      <c r="G9" s="71"/>
      <c r="H9" s="48"/>
      <c r="I9" s="48"/>
      <c r="J9" s="66"/>
      <c r="K9" s="17" t="str">
        <f t="shared" si="1"/>
        <v>−</v>
      </c>
      <c r="L9" s="18" t="str">
        <f t="shared" si="0"/>
        <v>−</v>
      </c>
    </row>
    <row r="10" spans="2:13" ht="15" customHeight="1" x14ac:dyDescent="0.3">
      <c r="B10" s="12" t="s">
        <v>11</v>
      </c>
      <c r="C10" s="65"/>
      <c r="D10" s="48"/>
      <c r="E10" s="48"/>
      <c r="F10" s="66"/>
      <c r="G10" s="71"/>
      <c r="H10" s="48"/>
      <c r="I10" s="48"/>
      <c r="J10" s="66"/>
      <c r="K10" s="17" t="str">
        <f t="shared" si="1"/>
        <v>−</v>
      </c>
      <c r="L10" s="18" t="str">
        <f t="shared" si="0"/>
        <v>−</v>
      </c>
    </row>
    <row r="11" spans="2:13" x14ac:dyDescent="0.3">
      <c r="B11" s="12" t="s">
        <v>12</v>
      </c>
      <c r="C11" s="65"/>
      <c r="D11" s="48"/>
      <c r="E11" s="48"/>
      <c r="F11" s="66"/>
      <c r="G11" s="71"/>
      <c r="H11" s="48"/>
      <c r="I11" s="48"/>
      <c r="J11" s="66"/>
      <c r="K11" s="17" t="str">
        <f t="shared" si="1"/>
        <v>−</v>
      </c>
      <c r="L11" s="18" t="str">
        <f t="shared" si="0"/>
        <v>−</v>
      </c>
    </row>
    <row r="12" spans="2:13" ht="15.75" customHeight="1" x14ac:dyDescent="0.3">
      <c r="B12" s="12" t="s">
        <v>13</v>
      </c>
      <c r="C12" s="65"/>
      <c r="D12" s="48"/>
      <c r="E12" s="48"/>
      <c r="F12" s="66"/>
      <c r="G12" s="71"/>
      <c r="H12" s="48"/>
      <c r="I12" s="48"/>
      <c r="J12" s="66"/>
      <c r="K12" s="17" t="str">
        <f t="shared" si="1"/>
        <v>−</v>
      </c>
      <c r="L12" s="18" t="str">
        <f t="shared" si="0"/>
        <v>−</v>
      </c>
    </row>
    <row r="13" spans="2:13" x14ac:dyDescent="0.3">
      <c r="B13" s="12" t="s">
        <v>14</v>
      </c>
      <c r="C13" s="65"/>
      <c r="D13" s="48"/>
      <c r="E13" s="48"/>
      <c r="F13" s="66"/>
      <c r="G13" s="71"/>
      <c r="H13" s="48"/>
      <c r="I13" s="48"/>
      <c r="J13" s="66"/>
      <c r="K13" s="17" t="str">
        <f t="shared" si="1"/>
        <v>−</v>
      </c>
      <c r="L13" s="18" t="str">
        <f t="shared" si="0"/>
        <v>−</v>
      </c>
      <c r="M13" s="30"/>
    </row>
    <row r="14" spans="2:13" x14ac:dyDescent="0.3">
      <c r="B14" s="12" t="s">
        <v>15</v>
      </c>
      <c r="C14" s="65"/>
      <c r="D14" s="48"/>
      <c r="E14" s="48"/>
      <c r="F14" s="66"/>
      <c r="G14" s="71"/>
      <c r="H14" s="48"/>
      <c r="I14" s="48"/>
      <c r="J14" s="66"/>
      <c r="K14" s="17" t="str">
        <f t="shared" si="1"/>
        <v>−</v>
      </c>
      <c r="L14" s="18" t="str">
        <f t="shared" si="0"/>
        <v>−</v>
      </c>
    </row>
    <row r="15" spans="2:13" ht="16.2" thickBot="1" x14ac:dyDescent="0.35">
      <c r="B15" s="31" t="s">
        <v>16</v>
      </c>
      <c r="C15" s="67"/>
      <c r="D15" s="68"/>
      <c r="E15" s="68"/>
      <c r="F15" s="69"/>
      <c r="G15" s="72"/>
      <c r="H15" s="68"/>
      <c r="I15" s="68"/>
      <c r="J15" s="69"/>
      <c r="K15" s="37" t="str">
        <f t="shared" si="1"/>
        <v>−</v>
      </c>
      <c r="L15" s="38" t="str">
        <f t="shared" si="0"/>
        <v>−</v>
      </c>
    </row>
    <row r="16" spans="2:13" ht="16.2" thickBot="1" x14ac:dyDescent="0.35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2" customHeight="1" thickBot="1" x14ac:dyDescent="0.35">
      <c r="B17" s="60" t="s">
        <v>0</v>
      </c>
      <c r="C17" s="120" t="s">
        <v>83</v>
      </c>
      <c r="D17" s="121"/>
      <c r="E17" s="121"/>
      <c r="F17" s="122"/>
      <c r="G17" s="121" t="s">
        <v>86</v>
      </c>
      <c r="H17" s="121"/>
      <c r="I17" s="121"/>
      <c r="J17" s="122"/>
      <c r="K17" s="125" t="s">
        <v>87</v>
      </c>
      <c r="L17" s="125" t="s">
        <v>88</v>
      </c>
    </row>
    <row r="18" spans="2:13" s="3" customFormat="1" ht="83.25" customHeight="1" thickBot="1" x14ac:dyDescent="0.35">
      <c r="B18" s="61" t="s">
        <v>1</v>
      </c>
      <c r="C18" s="62" t="s">
        <v>2</v>
      </c>
      <c r="D18" s="63" t="s">
        <v>3</v>
      </c>
      <c r="E18" s="63" t="s">
        <v>4</v>
      </c>
      <c r="F18" s="64" t="s">
        <v>5</v>
      </c>
      <c r="G18" s="70" t="s">
        <v>2</v>
      </c>
      <c r="H18" s="63" t="s">
        <v>3</v>
      </c>
      <c r="I18" s="63" t="s">
        <v>4</v>
      </c>
      <c r="J18" s="64" t="s">
        <v>5</v>
      </c>
      <c r="K18" s="145"/>
      <c r="L18" s="126"/>
    </row>
    <row r="19" spans="2:13" x14ac:dyDescent="0.3">
      <c r="B19" s="4" t="s">
        <v>6</v>
      </c>
      <c r="C19" s="5"/>
      <c r="D19" s="6"/>
      <c r="E19" s="7"/>
      <c r="F19" s="8"/>
      <c r="G19" s="5"/>
      <c r="H19" s="6"/>
      <c r="I19" s="7"/>
      <c r="J19" s="9"/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3">
      <c r="B20" s="12" t="s">
        <v>7</v>
      </c>
      <c r="C20" s="5"/>
      <c r="D20" s="13"/>
      <c r="E20" s="14"/>
      <c r="F20" s="15"/>
      <c r="G20" s="5"/>
      <c r="H20" s="13"/>
      <c r="I20" s="14"/>
      <c r="J20" s="16"/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3">
      <c r="B21" s="12" t="s">
        <v>8</v>
      </c>
      <c r="C21" s="5"/>
      <c r="D21" s="13"/>
      <c r="E21" s="14"/>
      <c r="F21" s="15"/>
      <c r="G21" s="5"/>
      <c r="H21" s="13"/>
      <c r="I21" s="14"/>
      <c r="J21" s="16"/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3">
      <c r="B22" s="12" t="s">
        <v>9</v>
      </c>
      <c r="C22" s="5"/>
      <c r="D22" s="19"/>
      <c r="E22" s="20"/>
      <c r="F22" s="21"/>
      <c r="G22" s="22"/>
      <c r="H22" s="13"/>
      <c r="I22" s="14"/>
      <c r="J22" s="16"/>
      <c r="K22" s="17" t="str">
        <f t="shared" si="3"/>
        <v>−</v>
      </c>
      <c r="L22" s="18" t="str">
        <f t="shared" si="2"/>
        <v>−</v>
      </c>
    </row>
    <row r="23" spans="2:13" x14ac:dyDescent="0.3">
      <c r="B23" s="12" t="s">
        <v>10</v>
      </c>
      <c r="C23" s="23"/>
      <c r="D23" s="24"/>
      <c r="E23" s="25"/>
      <c r="F23" s="26"/>
      <c r="G23" s="23"/>
      <c r="H23" s="13"/>
      <c r="I23" s="14"/>
      <c r="J23" s="16"/>
      <c r="K23" s="17" t="str">
        <f t="shared" si="3"/>
        <v>−</v>
      </c>
      <c r="L23" s="18" t="str">
        <f t="shared" si="2"/>
        <v>−</v>
      </c>
    </row>
    <row r="24" spans="2:13" ht="15" customHeight="1" x14ac:dyDescent="0.3">
      <c r="B24" s="12" t="s">
        <v>11</v>
      </c>
      <c r="C24" s="22"/>
      <c r="D24" s="19"/>
      <c r="E24" s="20"/>
      <c r="F24" s="21"/>
      <c r="G24" s="22"/>
      <c r="H24" s="27"/>
      <c r="I24" s="28"/>
      <c r="J24" s="29"/>
      <c r="K24" s="17" t="str">
        <f t="shared" si="3"/>
        <v>−</v>
      </c>
      <c r="L24" s="18" t="str">
        <f t="shared" si="2"/>
        <v>−</v>
      </c>
    </row>
    <row r="25" spans="2:13" x14ac:dyDescent="0.3">
      <c r="B25" s="12" t="s">
        <v>12</v>
      </c>
      <c r="C25" s="22"/>
      <c r="D25" s="19"/>
      <c r="E25" s="20"/>
      <c r="F25" s="21"/>
      <c r="G25" s="22"/>
      <c r="H25" s="27"/>
      <c r="I25" s="28"/>
      <c r="J25" s="29"/>
      <c r="K25" s="17" t="str">
        <f t="shared" si="3"/>
        <v>−</v>
      </c>
      <c r="L25" s="18" t="str">
        <f t="shared" si="2"/>
        <v>−</v>
      </c>
    </row>
    <row r="26" spans="2:13" ht="15.75" customHeight="1" x14ac:dyDescent="0.3">
      <c r="B26" s="12" t="s">
        <v>13</v>
      </c>
      <c r="C26" s="22"/>
      <c r="D26" s="19"/>
      <c r="E26" s="20"/>
      <c r="F26" s="21"/>
      <c r="G26" s="22"/>
      <c r="H26" s="27"/>
      <c r="I26" s="28"/>
      <c r="J26" s="29"/>
      <c r="K26" s="17" t="str">
        <f t="shared" si="3"/>
        <v>−</v>
      </c>
      <c r="L26" s="18" t="str">
        <f t="shared" si="2"/>
        <v>−</v>
      </c>
    </row>
    <row r="27" spans="2:13" x14ac:dyDescent="0.3">
      <c r="B27" s="12" t="s">
        <v>14</v>
      </c>
      <c r="C27" s="23"/>
      <c r="D27" s="24"/>
      <c r="E27" s="25"/>
      <c r="F27" s="26"/>
      <c r="G27" s="23"/>
      <c r="H27" s="13"/>
      <c r="I27" s="14"/>
      <c r="J27" s="16"/>
      <c r="K27" s="17" t="str">
        <f t="shared" si="3"/>
        <v>−</v>
      </c>
      <c r="L27" s="18" t="str">
        <f t="shared" si="2"/>
        <v>−</v>
      </c>
      <c r="M27" s="30"/>
    </row>
    <row r="28" spans="2:13" x14ac:dyDescent="0.3">
      <c r="B28" s="12" t="s">
        <v>15</v>
      </c>
      <c r="C28" s="5"/>
      <c r="D28" s="13"/>
      <c r="E28" s="14"/>
      <c r="F28" s="15"/>
      <c r="G28" s="5"/>
      <c r="H28" s="13"/>
      <c r="I28" s="14"/>
      <c r="J28" s="16"/>
      <c r="K28" s="17" t="str">
        <f t="shared" si="3"/>
        <v>−</v>
      </c>
      <c r="L28" s="18" t="str">
        <f t="shared" si="2"/>
        <v>−</v>
      </c>
    </row>
    <row r="29" spans="2:13" ht="16.2" thickBot="1" x14ac:dyDescent="0.35">
      <c r="B29" s="31" t="s">
        <v>16</v>
      </c>
      <c r="C29" s="32"/>
      <c r="D29" s="33"/>
      <c r="E29" s="34"/>
      <c r="F29" s="35"/>
      <c r="G29" s="32"/>
      <c r="H29" s="33"/>
      <c r="I29" s="34"/>
      <c r="J29" s="36"/>
      <c r="K29" s="37" t="str">
        <f t="shared" si="3"/>
        <v>−</v>
      </c>
      <c r="L29" s="38" t="str">
        <f t="shared" si="2"/>
        <v>−</v>
      </c>
    </row>
    <row r="30" spans="2:13" ht="16.2" thickBot="1" x14ac:dyDescent="0.35">
      <c r="B30" s="39"/>
      <c r="C30" s="40"/>
      <c r="D30" s="41"/>
      <c r="E30" s="42"/>
      <c r="F30" s="42"/>
      <c r="G30" s="40"/>
      <c r="H30" s="41"/>
      <c r="I30" s="42"/>
      <c r="J30" s="42"/>
      <c r="K30" s="42"/>
    </row>
    <row r="31" spans="2:13" ht="16.2" customHeight="1" thickBot="1" x14ac:dyDescent="0.35">
      <c r="B31" s="55" t="s">
        <v>0</v>
      </c>
      <c r="C31" s="127" t="s">
        <v>86</v>
      </c>
      <c r="D31" s="128"/>
      <c r="E31" s="128"/>
      <c r="F31" s="129"/>
      <c r="G31" s="127" t="s">
        <v>89</v>
      </c>
      <c r="H31" s="128"/>
      <c r="I31" s="128"/>
      <c r="J31" s="129"/>
      <c r="K31" s="130" t="s">
        <v>90</v>
      </c>
      <c r="L31" s="130" t="s">
        <v>91</v>
      </c>
    </row>
    <row r="32" spans="2:13" s="3" customFormat="1" ht="81.75" customHeight="1" thickBot="1" x14ac:dyDescent="0.35">
      <c r="B32" s="56" t="s">
        <v>1</v>
      </c>
      <c r="C32" s="57" t="s">
        <v>2</v>
      </c>
      <c r="D32" s="58" t="s">
        <v>3</v>
      </c>
      <c r="E32" s="58" t="s">
        <v>4</v>
      </c>
      <c r="F32" s="59" t="s">
        <v>5</v>
      </c>
      <c r="G32" s="57" t="s">
        <v>2</v>
      </c>
      <c r="H32" s="58" t="s">
        <v>3</v>
      </c>
      <c r="I32" s="58" t="s">
        <v>4</v>
      </c>
      <c r="J32" s="59" t="s">
        <v>5</v>
      </c>
      <c r="K32" s="131"/>
      <c r="L32" s="132"/>
    </row>
    <row r="33" spans="2:13" x14ac:dyDescent="0.3">
      <c r="B33" s="4" t="s">
        <v>6</v>
      </c>
      <c r="C33" s="5"/>
      <c r="D33" s="6"/>
      <c r="E33" s="7"/>
      <c r="F33" s="8"/>
      <c r="G33" s="5"/>
      <c r="H33" s="6"/>
      <c r="I33" s="7"/>
      <c r="J33" s="9"/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3">
      <c r="B34" s="12" t="s">
        <v>7</v>
      </c>
      <c r="C34" s="5"/>
      <c r="D34" s="13"/>
      <c r="E34" s="14"/>
      <c r="F34" s="15"/>
      <c r="G34" s="5"/>
      <c r="H34" s="13"/>
      <c r="I34" s="14"/>
      <c r="J34" s="16"/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3">
      <c r="B35" s="12" t="s">
        <v>8</v>
      </c>
      <c r="C35" s="5"/>
      <c r="D35" s="13"/>
      <c r="E35" s="14"/>
      <c r="F35" s="15"/>
      <c r="G35" s="5"/>
      <c r="H35" s="13"/>
      <c r="I35" s="14"/>
      <c r="J35" s="16"/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3">
      <c r="B36" s="12" t="s">
        <v>9</v>
      </c>
      <c r="C36" s="5"/>
      <c r="D36" s="19"/>
      <c r="E36" s="20"/>
      <c r="F36" s="21"/>
      <c r="G36" s="22"/>
      <c r="H36" s="13"/>
      <c r="I36" s="14"/>
      <c r="J36" s="16"/>
      <c r="K36" s="17" t="str">
        <f t="shared" si="5"/>
        <v>−</v>
      </c>
      <c r="L36" s="18" t="str">
        <f t="shared" si="4"/>
        <v>−</v>
      </c>
    </row>
    <row r="37" spans="2:13" x14ac:dyDescent="0.3">
      <c r="B37" s="12" t="s">
        <v>10</v>
      </c>
      <c r="C37" s="23"/>
      <c r="D37" s="24"/>
      <c r="E37" s="25"/>
      <c r="F37" s="26"/>
      <c r="G37" s="23"/>
      <c r="H37" s="13"/>
      <c r="I37" s="14"/>
      <c r="J37" s="16"/>
      <c r="K37" s="17" t="str">
        <f t="shared" si="5"/>
        <v>−</v>
      </c>
      <c r="L37" s="18" t="str">
        <f t="shared" si="4"/>
        <v>−</v>
      </c>
    </row>
    <row r="38" spans="2:13" ht="15" customHeight="1" x14ac:dyDescent="0.3">
      <c r="B38" s="12" t="s">
        <v>11</v>
      </c>
      <c r="C38" s="22"/>
      <c r="D38" s="19"/>
      <c r="E38" s="20"/>
      <c r="F38" s="21"/>
      <c r="G38" s="22"/>
      <c r="H38" s="27"/>
      <c r="I38" s="28"/>
      <c r="J38" s="29"/>
      <c r="K38" s="17" t="str">
        <f t="shared" si="5"/>
        <v>−</v>
      </c>
      <c r="L38" s="18" t="str">
        <f t="shared" si="4"/>
        <v>−</v>
      </c>
    </row>
    <row r="39" spans="2:13" x14ac:dyDescent="0.3">
      <c r="B39" s="12" t="s">
        <v>12</v>
      </c>
      <c r="C39" s="22"/>
      <c r="D39" s="19"/>
      <c r="E39" s="20"/>
      <c r="F39" s="21"/>
      <c r="G39" s="22"/>
      <c r="H39" s="27"/>
      <c r="I39" s="28"/>
      <c r="J39" s="29"/>
      <c r="K39" s="17" t="str">
        <f t="shared" si="5"/>
        <v>−</v>
      </c>
      <c r="L39" s="18" t="str">
        <f t="shared" si="4"/>
        <v>−</v>
      </c>
    </row>
    <row r="40" spans="2:13" ht="15.75" customHeight="1" x14ac:dyDescent="0.3">
      <c r="B40" s="12" t="s">
        <v>13</v>
      </c>
      <c r="C40" s="22"/>
      <c r="D40" s="19"/>
      <c r="E40" s="20"/>
      <c r="F40" s="21"/>
      <c r="G40" s="22"/>
      <c r="H40" s="27"/>
      <c r="I40" s="28"/>
      <c r="J40" s="29"/>
      <c r="K40" s="17" t="str">
        <f t="shared" si="5"/>
        <v>−</v>
      </c>
      <c r="L40" s="18" t="str">
        <f t="shared" si="4"/>
        <v>−</v>
      </c>
    </row>
    <row r="41" spans="2:13" x14ac:dyDescent="0.3">
      <c r="B41" s="12" t="s">
        <v>14</v>
      </c>
      <c r="C41" s="23"/>
      <c r="D41" s="24"/>
      <c r="E41" s="25"/>
      <c r="F41" s="26"/>
      <c r="G41" s="23"/>
      <c r="H41" s="13"/>
      <c r="I41" s="14"/>
      <c r="J41" s="16"/>
      <c r="K41" s="17" t="str">
        <f t="shared" si="5"/>
        <v>−</v>
      </c>
      <c r="L41" s="18" t="str">
        <f t="shared" si="4"/>
        <v>−</v>
      </c>
      <c r="M41" s="30"/>
    </row>
    <row r="42" spans="2:13" x14ac:dyDescent="0.3">
      <c r="B42" s="12" t="s">
        <v>15</v>
      </c>
      <c r="C42" s="5"/>
      <c r="D42" s="13"/>
      <c r="E42" s="14"/>
      <c r="F42" s="15"/>
      <c r="G42" s="5"/>
      <c r="H42" s="13"/>
      <c r="I42" s="14"/>
      <c r="J42" s="16"/>
      <c r="K42" s="17" t="str">
        <f t="shared" si="5"/>
        <v>−</v>
      </c>
      <c r="L42" s="18" t="str">
        <f t="shared" si="4"/>
        <v>−</v>
      </c>
    </row>
    <row r="43" spans="2:13" ht="16.2" thickBot="1" x14ac:dyDescent="0.35">
      <c r="B43" s="31" t="s">
        <v>16</v>
      </c>
      <c r="C43" s="32"/>
      <c r="D43" s="33"/>
      <c r="E43" s="34"/>
      <c r="F43" s="35"/>
      <c r="G43" s="32"/>
      <c r="H43" s="33"/>
      <c r="I43" s="34"/>
      <c r="J43" s="36"/>
      <c r="K43" s="37" t="str">
        <f t="shared" si="5"/>
        <v>−</v>
      </c>
      <c r="L43" s="38" t="str">
        <f t="shared" si="4"/>
        <v>−</v>
      </c>
    </row>
    <row r="44" spans="2:13" ht="16.2" thickBot="1" x14ac:dyDescent="0.3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16.2" customHeight="1" thickBot="1" x14ac:dyDescent="0.35">
      <c r="B45" s="50" t="s">
        <v>0</v>
      </c>
      <c r="C45" s="133" t="s">
        <v>89</v>
      </c>
      <c r="D45" s="134"/>
      <c r="E45" s="134"/>
      <c r="F45" s="135"/>
      <c r="G45" s="133" t="s">
        <v>92</v>
      </c>
      <c r="H45" s="134"/>
      <c r="I45" s="134"/>
      <c r="J45" s="135"/>
      <c r="K45" s="136" t="s">
        <v>93</v>
      </c>
      <c r="L45" s="136" t="s">
        <v>94</v>
      </c>
    </row>
    <row r="46" spans="2:13" s="3" customFormat="1" ht="82.5" customHeight="1" thickBot="1" x14ac:dyDescent="0.35">
      <c r="B46" s="51" t="s">
        <v>1</v>
      </c>
      <c r="C46" s="52" t="s">
        <v>2</v>
      </c>
      <c r="D46" s="53" t="s">
        <v>3</v>
      </c>
      <c r="E46" s="53" t="s">
        <v>4</v>
      </c>
      <c r="F46" s="54" t="s">
        <v>5</v>
      </c>
      <c r="G46" s="52" t="s">
        <v>2</v>
      </c>
      <c r="H46" s="53" t="s">
        <v>3</v>
      </c>
      <c r="I46" s="53" t="s">
        <v>4</v>
      </c>
      <c r="J46" s="54" t="s">
        <v>5</v>
      </c>
      <c r="K46" s="137"/>
      <c r="L46" s="138"/>
    </row>
    <row r="47" spans="2:13" x14ac:dyDescent="0.3">
      <c r="B47" s="4" t="s">
        <v>6</v>
      </c>
      <c r="C47" s="5"/>
      <c r="D47" s="6"/>
      <c r="E47" s="7"/>
      <c r="F47" s="8"/>
      <c r="G47" s="5"/>
      <c r="H47" s="6"/>
      <c r="I47" s="7"/>
      <c r="J47" s="9"/>
      <c r="K47" s="10" t="str">
        <f>IF(C47="","−",IF(G47="","−",IFERROR(IF(G47/C47=0,0,G47/C47),"N/A")))</f>
        <v>−</v>
      </c>
      <c r="L47" s="11" t="str">
        <f t="shared" ref="L47:L57" si="6">IF(C47="","−",IF(G47="","−",IFERROR(IF(G47-C47=0,0,G47-C47),"−")))</f>
        <v>−</v>
      </c>
    </row>
    <row r="48" spans="2:13" x14ac:dyDescent="0.3">
      <c r="B48" s="12" t="s">
        <v>7</v>
      </c>
      <c r="C48" s="5"/>
      <c r="D48" s="13"/>
      <c r="E48" s="14"/>
      <c r="F48" s="15"/>
      <c r="G48" s="5"/>
      <c r="H48" s="13"/>
      <c r="I48" s="14"/>
      <c r="J48" s="16"/>
      <c r="K48" s="17" t="str">
        <f>IF(C48="","−",IF(G48="","−",IFERROR(IF(G48/C48=0,0,G48/C48),"N/A")))</f>
        <v>−</v>
      </c>
      <c r="L48" s="18" t="str">
        <f t="shared" si="6"/>
        <v>−</v>
      </c>
    </row>
    <row r="49" spans="2:13" x14ac:dyDescent="0.3">
      <c r="B49" s="12" t="s">
        <v>8</v>
      </c>
      <c r="C49" s="5"/>
      <c r="D49" s="13"/>
      <c r="E49" s="14"/>
      <c r="F49" s="15"/>
      <c r="G49" s="5"/>
      <c r="H49" s="13"/>
      <c r="I49" s="14"/>
      <c r="J49" s="16"/>
      <c r="K49" s="17" t="str">
        <f t="shared" ref="K49:K57" si="7">IF(C49="","−",IF(G49="","−",IFERROR(IF(G49/C49=0,0,G49/C49),"N/A")))</f>
        <v>−</v>
      </c>
      <c r="L49" s="18" t="str">
        <f t="shared" si="6"/>
        <v>−</v>
      </c>
    </row>
    <row r="50" spans="2:13" x14ac:dyDescent="0.3">
      <c r="B50" s="12" t="s">
        <v>9</v>
      </c>
      <c r="C50" s="5"/>
      <c r="D50" s="19"/>
      <c r="E50" s="20"/>
      <c r="F50" s="21"/>
      <c r="G50" s="22"/>
      <c r="H50" s="13"/>
      <c r="I50" s="14"/>
      <c r="J50" s="16"/>
      <c r="K50" s="17" t="str">
        <f t="shared" si="7"/>
        <v>−</v>
      </c>
      <c r="L50" s="18" t="str">
        <f t="shared" si="6"/>
        <v>−</v>
      </c>
    </row>
    <row r="51" spans="2:13" x14ac:dyDescent="0.3">
      <c r="B51" s="12" t="s">
        <v>10</v>
      </c>
      <c r="C51" s="23"/>
      <c r="D51" s="24"/>
      <c r="E51" s="25"/>
      <c r="F51" s="26"/>
      <c r="G51" s="23"/>
      <c r="H51" s="13"/>
      <c r="I51" s="14"/>
      <c r="J51" s="16"/>
      <c r="K51" s="17" t="str">
        <f t="shared" si="7"/>
        <v>−</v>
      </c>
      <c r="L51" s="18" t="str">
        <f t="shared" si="6"/>
        <v>−</v>
      </c>
    </row>
    <row r="52" spans="2:13" ht="15" customHeight="1" x14ac:dyDescent="0.3">
      <c r="B52" s="12" t="s">
        <v>11</v>
      </c>
      <c r="C52" s="22"/>
      <c r="D52" s="19"/>
      <c r="E52" s="20"/>
      <c r="F52" s="21"/>
      <c r="G52" s="22"/>
      <c r="H52" s="27"/>
      <c r="I52" s="28"/>
      <c r="J52" s="29"/>
      <c r="K52" s="17" t="str">
        <f t="shared" si="7"/>
        <v>−</v>
      </c>
      <c r="L52" s="18" t="str">
        <f t="shared" si="6"/>
        <v>−</v>
      </c>
    </row>
    <row r="53" spans="2:13" x14ac:dyDescent="0.3">
      <c r="B53" s="12" t="s">
        <v>12</v>
      </c>
      <c r="C53" s="22"/>
      <c r="D53" s="19"/>
      <c r="E53" s="20"/>
      <c r="F53" s="21"/>
      <c r="G53" s="22"/>
      <c r="H53" s="27"/>
      <c r="I53" s="28"/>
      <c r="J53" s="29"/>
      <c r="K53" s="17" t="str">
        <f t="shared" si="7"/>
        <v>−</v>
      </c>
      <c r="L53" s="18" t="str">
        <f t="shared" si="6"/>
        <v>−</v>
      </c>
    </row>
    <row r="54" spans="2:13" ht="15.75" customHeight="1" x14ac:dyDescent="0.3">
      <c r="B54" s="12" t="s">
        <v>13</v>
      </c>
      <c r="C54" s="22"/>
      <c r="D54" s="19"/>
      <c r="E54" s="20"/>
      <c r="F54" s="21"/>
      <c r="G54" s="22"/>
      <c r="H54" s="27"/>
      <c r="I54" s="28"/>
      <c r="J54" s="29"/>
      <c r="K54" s="17" t="str">
        <f t="shared" si="7"/>
        <v>−</v>
      </c>
      <c r="L54" s="18" t="str">
        <f t="shared" si="6"/>
        <v>−</v>
      </c>
    </row>
    <row r="55" spans="2:13" x14ac:dyDescent="0.3">
      <c r="B55" s="12" t="s">
        <v>14</v>
      </c>
      <c r="C55" s="23"/>
      <c r="D55" s="24"/>
      <c r="E55" s="25"/>
      <c r="F55" s="26"/>
      <c r="G55" s="23"/>
      <c r="H55" s="13"/>
      <c r="I55" s="14"/>
      <c r="J55" s="16"/>
      <c r="K55" s="17" t="str">
        <f t="shared" si="7"/>
        <v>−</v>
      </c>
      <c r="L55" s="18" t="str">
        <f t="shared" si="6"/>
        <v>−</v>
      </c>
      <c r="M55" s="30"/>
    </row>
    <row r="56" spans="2:13" x14ac:dyDescent="0.3">
      <c r="B56" s="12" t="s">
        <v>15</v>
      </c>
      <c r="C56" s="5"/>
      <c r="D56" s="13"/>
      <c r="E56" s="14"/>
      <c r="F56" s="15"/>
      <c r="G56" s="5"/>
      <c r="H56" s="13"/>
      <c r="I56" s="14"/>
      <c r="J56" s="16"/>
      <c r="K56" s="17" t="str">
        <f t="shared" si="7"/>
        <v>−</v>
      </c>
      <c r="L56" s="18" t="str">
        <f t="shared" si="6"/>
        <v>−</v>
      </c>
    </row>
    <row r="57" spans="2:13" ht="16.2" thickBot="1" x14ac:dyDescent="0.35">
      <c r="B57" s="31" t="s">
        <v>16</v>
      </c>
      <c r="C57" s="32"/>
      <c r="D57" s="33"/>
      <c r="E57" s="34"/>
      <c r="F57" s="35"/>
      <c r="G57" s="32"/>
      <c r="H57" s="33"/>
      <c r="I57" s="34"/>
      <c r="J57" s="36"/>
      <c r="K57" s="37" t="str">
        <f t="shared" si="7"/>
        <v>−</v>
      </c>
      <c r="L57" s="38" t="str">
        <f t="shared" si="6"/>
        <v>−</v>
      </c>
    </row>
    <row r="58" spans="2:13" ht="12.75" customHeight="1" x14ac:dyDescent="0.3">
      <c r="B58" s="43"/>
      <c r="C58" s="44"/>
      <c r="D58" s="42"/>
      <c r="E58" s="45"/>
      <c r="F58" s="42"/>
      <c r="G58" s="44"/>
      <c r="H58" s="42"/>
      <c r="I58" s="45"/>
      <c r="J58" s="42"/>
      <c r="K58" s="46"/>
      <c r="L58" s="47"/>
    </row>
    <row r="59" spans="2:13" ht="67.5" customHeight="1" x14ac:dyDescent="0.3"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</row>
    <row r="60" spans="2:13" ht="15" customHeight="1" x14ac:dyDescent="0.3">
      <c r="B60" s="119"/>
      <c r="C60" s="119"/>
      <c r="D60" s="119"/>
      <c r="E60" s="119"/>
      <c r="F60" s="119"/>
      <c r="G60" s="119"/>
      <c r="H60" s="39"/>
      <c r="I60" s="39"/>
      <c r="J60" s="39"/>
    </row>
    <row r="61" spans="2:13" ht="15" customHeight="1" x14ac:dyDescent="0.3"/>
  </sheetData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31" priority="6">
      <formula>$K5&gt;1</formula>
    </cfRule>
  </conditionalFormatting>
  <conditionalFormatting sqref="L5:L15">
    <cfRule type="expression" dxfId="30" priority="2">
      <formula>$L5="evolutie negativa"</formula>
    </cfRule>
    <cfRule type="expression" dxfId="29" priority="3">
      <formula>$L5=0</formula>
    </cfRule>
    <cfRule type="expression" dxfId="28" priority="4">
      <formula>$L5="−"</formula>
    </cfRule>
    <cfRule type="expression" dxfId="27" priority="7">
      <formula>$K5&gt;0</formula>
    </cfRule>
    <cfRule type="expression" dxfId="26" priority="8">
      <formula>$L5&lt;0</formula>
    </cfRule>
  </conditionalFormatting>
  <conditionalFormatting sqref="L19:L20 L22:L29">
    <cfRule type="expression" dxfId="25" priority="41">
      <formula>$K19&lt;1</formula>
    </cfRule>
    <cfRule type="expression" dxfId="24" priority="42">
      <formula>$K19&gt;1</formula>
    </cfRule>
  </conditionalFormatting>
  <conditionalFormatting sqref="L19:L29">
    <cfRule type="expression" dxfId="23" priority="40">
      <formula>$L19="−"</formula>
    </cfRule>
    <cfRule type="expression" dxfId="22" priority="39">
      <formula>$L19=0</formula>
    </cfRule>
    <cfRule type="expression" dxfId="21" priority="38">
      <formula>$L19="evolutie negativa"</formula>
    </cfRule>
    <cfRule type="expression" dxfId="20" priority="45">
      <formula>$K19&gt;0</formula>
    </cfRule>
    <cfRule type="expression" dxfId="19" priority="44">
      <formula>$L19&lt;0</formula>
    </cfRule>
  </conditionalFormatting>
  <conditionalFormatting sqref="L33:L34 L36:L44">
    <cfRule type="expression" dxfId="18" priority="32">
      <formula>$K33&lt;1</formula>
    </cfRule>
    <cfRule type="expression" dxfId="17" priority="33">
      <formula>$K33&gt;1</formula>
    </cfRule>
  </conditionalFormatting>
  <conditionalFormatting sqref="L33:L43">
    <cfRule type="expression" dxfId="16" priority="35">
      <formula>$L33&lt;0</formula>
    </cfRule>
    <cfRule type="expression" dxfId="15" priority="36">
      <formula>$K33&gt;0</formula>
    </cfRule>
    <cfRule type="expression" dxfId="14" priority="31">
      <formula>$L33="−"</formula>
    </cfRule>
    <cfRule type="expression" dxfId="13" priority="30">
      <formula>$L33=0</formula>
    </cfRule>
    <cfRule type="expression" dxfId="12" priority="29">
      <formula>$L33="evolutie negativa"</formula>
    </cfRule>
  </conditionalFormatting>
  <conditionalFormatting sqref="L44 L58">
    <cfRule type="expression" dxfId="11" priority="47">
      <formula>$L44="evolutie negativa"</formula>
    </cfRule>
    <cfRule type="expression" dxfId="10" priority="48">
      <formula>$L44=0</formula>
    </cfRule>
    <cfRule type="expression" dxfId="9" priority="49">
      <formula>$L44="−"</formula>
    </cfRule>
    <cfRule type="expression" dxfId="8" priority="50">
      <formula>$L44&lt;0</formula>
    </cfRule>
    <cfRule type="expression" dxfId="7" priority="51">
      <formula>$K44&gt;0</formula>
    </cfRule>
  </conditionalFormatting>
  <conditionalFormatting sqref="L47:L48 L50:L58">
    <cfRule type="expression" dxfId="6" priority="24">
      <formula>$K47&gt;1</formula>
    </cfRule>
    <cfRule type="expression" dxfId="5" priority="23">
      <formula>$K47&lt;1</formula>
    </cfRule>
  </conditionalFormatting>
  <conditionalFormatting sqref="L47:L57">
    <cfRule type="expression" dxfId="4" priority="20">
      <formula>$L47="evolutie negativa"</formula>
    </cfRule>
    <cfRule type="expression" dxfId="3" priority="21">
      <formula>$L47=0</formula>
    </cfRule>
    <cfRule type="expression" dxfId="2" priority="22">
      <formula>$L47="−"</formula>
    </cfRule>
    <cfRule type="expression" dxfId="1" priority="27">
      <formula>$K47&gt;0</formula>
    </cfRule>
    <cfRule type="expression" dxfId="0" priority="26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92100150-5DA3-4AC6-92EF-BE6999040B2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C8935A9C-7F03-4F88-BFEA-53109B7DB61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43" id="{A291EAE8-2AA3-413B-BB63-04A2022C04B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7" id="{7CF2F022-D762-4F4D-B4FF-25E7040E232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34" id="{FF0FAE2F-DBC3-4D42-A81F-0BBA26BD998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2CAB6183-08B7-4D2B-998A-82485301019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9" id="{924A8FD7-9A10-400F-868E-DB6D730F583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CA1AE5A7-6100-4936-977B-2071E4E382B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6" id="{F62E302D-D114-4203-8A6D-277227BD477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2" id="{B224B700-510F-4E34-8ED6-1B7CB657EF4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89</vt:i4>
      </vt:variant>
      <vt:variant>
        <vt:lpstr>Named Ranges</vt:lpstr>
      </vt:variant>
      <vt:variant>
        <vt:i4>1</vt:i4>
      </vt:variant>
    </vt:vector>
  </HeadingPairs>
  <TitlesOfParts>
    <vt:vector size="90" baseType="lpstr">
      <vt:lpstr>Anexa 1</vt:lpstr>
      <vt:lpstr>A6 IMPEX</vt:lpstr>
      <vt:lpstr>ALIVE CAPITAL</vt:lpstr>
      <vt:lpstr>ALRO</vt:lpstr>
      <vt:lpstr>ANCHOR GRUP</vt:lpstr>
      <vt:lpstr>AOT ENERGY</vt:lpstr>
      <vt:lpstr>AXPO ENERGY ROMANIA</vt:lpstr>
      <vt:lpstr>BEST ENERGY</vt:lpstr>
      <vt:lpstr>C.E.T. GOVORA</vt:lpstr>
      <vt:lpstr>Comp Loc de Termoficare COLTERM</vt:lpstr>
      <vt:lpstr>CONTOURGLOBAL SOLUTIONS (PLOIES</vt:lpstr>
      <vt:lpstr>COOPERATIVADEENERGIE FURNIZARE</vt:lpstr>
      <vt:lpstr>COTROCENI PARK</vt:lpstr>
      <vt:lpstr>CREST ENERGY</vt:lpstr>
      <vt:lpstr>DACIA ENERGY SOLUTIONS</vt:lpstr>
      <vt:lpstr>DIGI ROMANIA</vt:lpstr>
      <vt:lpstr>E.ON ENERGIE ROMANIA</vt:lpstr>
      <vt:lpstr>EAST WIND FARM</vt:lpstr>
      <vt:lpstr>EFT FURNIZARE</vt:lpstr>
      <vt:lpstr>EGGER ROMANIA</vt:lpstr>
      <vt:lpstr>ELCATA MHC</vt:lpstr>
      <vt:lpstr>ELECTRIC PLANNERS</vt:lpstr>
      <vt:lpstr>ELECTRICA FURNIZARE</vt:lpstr>
      <vt:lpstr>ELECTRICOM</vt:lpstr>
      <vt:lpstr>Electrificare C.F.R.</vt:lpstr>
      <vt:lpstr>ELECTROCARBON</vt:lpstr>
      <vt:lpstr>ELECTROCENTRALE BUCURESTI</vt:lpstr>
      <vt:lpstr>ELECTROMAGNETICA</vt:lpstr>
      <vt:lpstr>ELNET ENERGY</vt:lpstr>
      <vt:lpstr>ELSID</vt:lpstr>
      <vt:lpstr>ENERGY CORE DEVELOPMENT</vt:lpstr>
      <vt:lpstr>ENERGY DISTRIBUTION SERVICES</vt:lpstr>
      <vt:lpstr>ENERGY TECH ENTERA SRL</vt:lpstr>
      <vt:lpstr>ENGIE ROMANIA</vt:lpstr>
      <vt:lpstr>ENTREX SERVICES</vt:lpstr>
      <vt:lpstr>EOL ENERGY</vt:lpstr>
      <vt:lpstr>EYE MALL</vt:lpstr>
      <vt:lpstr>FONDUL DE DEZVOLTARE S.C.E. CU </vt:lpstr>
      <vt:lpstr>GES FURNIZARE </vt:lpstr>
      <vt:lpstr>GETICA 95 COM</vt:lpstr>
      <vt:lpstr>GRENERG</vt:lpstr>
      <vt:lpstr>Hermes Energy International</vt:lpstr>
      <vt:lpstr>ICCO ENERG</vt:lpstr>
      <vt:lpstr>ICPE Electrocond Technologies</vt:lpstr>
      <vt:lpstr>INDUSTRIAL ENERGY</vt:lpstr>
      <vt:lpstr>INDUSTRIAL ENERGY-PRODUCTIE</vt:lpstr>
      <vt:lpstr>Ingka Investments Renewable Ene</vt:lpstr>
      <vt:lpstr>LIBERTY GALATI</vt:lpstr>
      <vt:lpstr>LUXTEN LIGHTING COMPANY</vt:lpstr>
      <vt:lpstr>MAR-TIN SOLAR ENERGY</vt:lpstr>
      <vt:lpstr>MAZARINE ENERGY ROMANIA</vt:lpstr>
      <vt:lpstr>MET ROMANIA ENERGY</vt:lpstr>
      <vt:lpstr>MODERN CALOR</vt:lpstr>
      <vt:lpstr>MONSSON TRADING</vt:lpstr>
      <vt:lpstr>MVM Future Energy Technology</vt:lpstr>
      <vt:lpstr>NEXT ENERGY PARTNERS</vt:lpstr>
      <vt:lpstr>NOVA POWER &amp; GAS</vt:lpstr>
      <vt:lpstr>OMV PETROM</vt:lpstr>
      <vt:lpstr>PETROTEL-LUKOIL</vt:lpstr>
      <vt:lpstr>Photovoltaic Green Project</vt:lpstr>
      <vt:lpstr>PLENERG</vt:lpstr>
      <vt:lpstr>PPC ENERGIE </vt:lpstr>
      <vt:lpstr>PPC ENERGIE MUNTENIA</vt:lpstr>
      <vt:lpstr>PREMIER ENERGY FURNIZARE</vt:lpstr>
      <vt:lpstr>QMB ENERG</vt:lpstr>
      <vt:lpstr>RENOVATIO TRADING</vt:lpstr>
      <vt:lpstr>RES ENERGY SOLUTIONS</vt:lpstr>
      <vt:lpstr>RESTART ENERGY ONE</vt:lpstr>
      <vt:lpstr>ROMELECTRO Bucuresti</vt:lpstr>
      <vt:lpstr>RULMENTI</vt:lpstr>
      <vt:lpstr>SEMA REAL ESTATE</vt:lpstr>
      <vt:lpstr>SKYBASE ENERGY</vt:lpstr>
      <vt:lpstr>Societatea Complexul Energetic </vt:lpstr>
      <vt:lpstr>SPEH Hidroelectrica</vt:lpstr>
      <vt:lpstr>SN "NUCLEARELECTRICA"</vt:lpstr>
      <vt:lpstr>SNGN ROMGAZ</vt:lpstr>
      <vt:lpstr>SOLPRIM</vt:lpstr>
      <vt:lpstr>TERMO PLOIESTI</vt:lpstr>
      <vt:lpstr>TINMAR ENERGY</vt:lpstr>
      <vt:lpstr>TINMAR GREEN ENERGY</vt:lpstr>
      <vt:lpstr>TRANSENERGO COM</vt:lpstr>
      <vt:lpstr>TRANSENERGO MICROHIDRO</vt:lpstr>
      <vt:lpstr>UNITED ENERGY</vt:lpstr>
      <vt:lpstr>UZINSIDER GENERAL CONTRACTOR</vt:lpstr>
      <vt:lpstr>VEOLIA ROMANIA SOLUTII INTEGRAT</vt:lpstr>
      <vt:lpstr>Verbund Wind Power Romania</vt:lpstr>
      <vt:lpstr>VIMETCO MANAGEMENT ROMANIA</vt:lpstr>
      <vt:lpstr>WERK ENERGY</vt:lpstr>
      <vt:lpstr>Sheet1</vt:lpstr>
      <vt:lpstr>'Anexa 1'!Print_Area</vt:lpstr>
    </vt:vector>
  </TitlesOfParts>
  <Company>ANRE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2024-12-04T12:02:10Z</cp:lastPrinted>
  <dcterms:created xsi:type="dcterms:W3CDTF">2024-11-19T13:30:23Z</dcterms:created>
  <dcterms:modified xsi:type="dcterms:W3CDTF">2025-05-12T11:12:27Z</dcterms:modified>
</cp:coreProperties>
</file>